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рс\Desktop\МОНИТОРИНГ 25-26\"/>
    </mc:Choice>
  </mc:AlternateContent>
  <xr:revisionPtr revIDLastSave="0" documentId="13_ncr:1_{0156EA43-B9DE-4103-8FEA-5770E34075D8}" xr6:coauthVersionLast="45" xr6:coauthVersionMax="45" xr10:uidLastSave="{00000000-0000-0000-0000-000000000000}"/>
  <bookViews>
    <workbookView xWindow="-108" yWindow="-108" windowWidth="23256" windowHeight="12456" tabRatio="432" firstSheet="3" activeTab="4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S34" i="5" l="1"/>
  <c r="IT34" i="5"/>
  <c r="IR34" i="5"/>
  <c r="BZ39" i="4" l="1"/>
  <c r="GP39" i="4"/>
  <c r="GP40" i="4" s="1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3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3" i="5" l="1"/>
  <c r="BT39" i="4" l="1"/>
  <c r="BT40" i="4" s="1"/>
  <c r="BU39" i="4"/>
  <c r="BU40" i="4" s="1"/>
  <c r="BV39" i="4"/>
  <c r="BV40" i="4" s="1"/>
  <c r="D33" i="5" l="1"/>
  <c r="E33" i="5"/>
  <c r="E34" i="5" s="1"/>
  <c r="F34" i="5"/>
  <c r="G33" i="5"/>
  <c r="G34" i="5" s="1"/>
  <c r="I33" i="5"/>
  <c r="I34" i="5" s="1"/>
  <c r="J33" i="5"/>
  <c r="J34" i="5" s="1"/>
  <c r="K33" i="5"/>
  <c r="K34" i="5" s="1"/>
  <c r="L33" i="5"/>
  <c r="L34" i="5" s="1"/>
  <c r="M33" i="5"/>
  <c r="M34" i="5" s="1"/>
  <c r="N33" i="5"/>
  <c r="N34" i="5" s="1"/>
  <c r="O33" i="5"/>
  <c r="O34" i="5" s="1"/>
  <c r="P33" i="5"/>
  <c r="P34" i="5" s="1"/>
  <c r="Q33" i="5"/>
  <c r="Q34" i="5" s="1"/>
  <c r="R33" i="5"/>
  <c r="R34" i="5" s="1"/>
  <c r="S33" i="5"/>
  <c r="S34" i="5" s="1"/>
  <c r="T33" i="5"/>
  <c r="T34" i="5" s="1"/>
  <c r="U33" i="5"/>
  <c r="U34" i="5" s="1"/>
  <c r="V33" i="5"/>
  <c r="V34" i="5" s="1"/>
  <c r="W33" i="5"/>
  <c r="W34" i="5" s="1"/>
  <c r="X33" i="5"/>
  <c r="X34" i="5" s="1"/>
  <c r="Y33" i="5"/>
  <c r="Y34" i="5" s="1"/>
  <c r="Z33" i="5"/>
  <c r="Z34" i="5" s="1"/>
  <c r="AA33" i="5"/>
  <c r="AA34" i="5" s="1"/>
  <c r="AB33" i="5"/>
  <c r="AB34" i="5" s="1"/>
  <c r="AC33" i="5"/>
  <c r="AC34" i="5" s="1"/>
  <c r="AD33" i="5"/>
  <c r="AD34" i="5" s="1"/>
  <c r="AE33" i="5"/>
  <c r="AE34" i="5" s="1"/>
  <c r="AF33" i="5"/>
  <c r="AF34" i="5" s="1"/>
  <c r="AG33" i="5"/>
  <c r="AG34" i="5" s="1"/>
  <c r="AH33" i="5"/>
  <c r="AH34" i="5" s="1"/>
  <c r="AI33" i="5"/>
  <c r="AI34" i="5" s="1"/>
  <c r="AJ33" i="5"/>
  <c r="AJ34" i="5" s="1"/>
  <c r="AK33" i="5"/>
  <c r="AK34" i="5" s="1"/>
  <c r="AL33" i="5"/>
  <c r="AL34" i="5" s="1"/>
  <c r="AM33" i="5"/>
  <c r="AM34" i="5" s="1"/>
  <c r="AN33" i="5"/>
  <c r="AN34" i="5" s="1"/>
  <c r="AO33" i="5"/>
  <c r="AO34" i="5" s="1"/>
  <c r="AP33" i="5"/>
  <c r="AP34" i="5" s="1"/>
  <c r="AQ33" i="5"/>
  <c r="AQ34" i="5" s="1"/>
  <c r="AR33" i="5"/>
  <c r="AR34" i="5" s="1"/>
  <c r="AS33" i="5"/>
  <c r="AS34" i="5" s="1"/>
  <c r="AT33" i="5"/>
  <c r="AT34" i="5" s="1"/>
  <c r="AU33" i="5"/>
  <c r="AU34" i="5" s="1"/>
  <c r="AV33" i="5"/>
  <c r="AV34" i="5" s="1"/>
  <c r="AW33" i="5"/>
  <c r="AW34" i="5" s="1"/>
  <c r="AX33" i="5"/>
  <c r="AX34" i="5" s="1"/>
  <c r="AY33" i="5"/>
  <c r="AY34" i="5" s="1"/>
  <c r="AZ33" i="5"/>
  <c r="AZ34" i="5" s="1"/>
  <c r="BA33" i="5"/>
  <c r="BA34" i="5" s="1"/>
  <c r="BB33" i="5"/>
  <c r="BB34" i="5" s="1"/>
  <c r="BC33" i="5"/>
  <c r="BC34" i="5" s="1"/>
  <c r="BD33" i="5"/>
  <c r="BD34" i="5" s="1"/>
  <c r="BE33" i="5"/>
  <c r="BE34" i="5" s="1"/>
  <c r="BF33" i="5"/>
  <c r="BF34" i="5" s="1"/>
  <c r="BG33" i="5"/>
  <c r="BG34" i="5" s="1"/>
  <c r="BH33" i="5"/>
  <c r="BH34" i="5" s="1"/>
  <c r="BI33" i="5"/>
  <c r="BI34" i="5" s="1"/>
  <c r="BJ33" i="5"/>
  <c r="BJ34" i="5" s="1"/>
  <c r="BK33" i="5"/>
  <c r="BK34" i="5" s="1"/>
  <c r="BL33" i="5"/>
  <c r="BL34" i="5" s="1"/>
  <c r="BM33" i="5"/>
  <c r="BM34" i="5" s="1"/>
  <c r="BN33" i="5"/>
  <c r="BN34" i="5" s="1"/>
  <c r="BO33" i="5"/>
  <c r="BO34" i="5" s="1"/>
  <c r="BP33" i="5"/>
  <c r="BP34" i="5" s="1"/>
  <c r="BQ33" i="5"/>
  <c r="BQ34" i="5" s="1"/>
  <c r="BR33" i="5"/>
  <c r="BR34" i="5" s="1"/>
  <c r="BS33" i="5"/>
  <c r="BS34" i="5" s="1"/>
  <c r="BT33" i="5"/>
  <c r="BT34" i="5" s="1"/>
  <c r="BU33" i="5"/>
  <c r="BU34" i="5" s="1"/>
  <c r="BV33" i="5"/>
  <c r="BV34" i="5" s="1"/>
  <c r="BW33" i="5"/>
  <c r="BW34" i="5" s="1"/>
  <c r="BX33" i="5"/>
  <c r="BX34" i="5" s="1"/>
  <c r="BY33" i="5"/>
  <c r="BY34" i="5" s="1"/>
  <c r="BZ33" i="5"/>
  <c r="BZ34" i="5" s="1"/>
  <c r="CA33" i="5"/>
  <c r="CA34" i="5" s="1"/>
  <c r="CB33" i="5"/>
  <c r="CB34" i="5" s="1"/>
  <c r="CC33" i="5"/>
  <c r="CC34" i="5" s="1"/>
  <c r="CD33" i="5"/>
  <c r="CD34" i="5" s="1"/>
  <c r="CE33" i="5"/>
  <c r="CE34" i="5" s="1"/>
  <c r="CF33" i="5"/>
  <c r="CF34" i="5" s="1"/>
  <c r="CG33" i="5"/>
  <c r="CG34" i="5" s="1"/>
  <c r="CH33" i="5"/>
  <c r="CH34" i="5" s="1"/>
  <c r="CI33" i="5"/>
  <c r="CI34" i="5" s="1"/>
  <c r="CJ33" i="5"/>
  <c r="CJ34" i="5" s="1"/>
  <c r="CK33" i="5"/>
  <c r="CK34" i="5" s="1"/>
  <c r="CL33" i="5"/>
  <c r="CL34" i="5" s="1"/>
  <c r="CM33" i="5"/>
  <c r="CM34" i="5" s="1"/>
  <c r="CN33" i="5"/>
  <c r="CN34" i="5" s="1"/>
  <c r="CO33" i="5"/>
  <c r="CO34" i="5" s="1"/>
  <c r="CP33" i="5"/>
  <c r="CP34" i="5" s="1"/>
  <c r="CQ33" i="5"/>
  <c r="CQ34" i="5" s="1"/>
  <c r="CR33" i="5"/>
  <c r="CR34" i="5" s="1"/>
  <c r="CS33" i="5"/>
  <c r="CS34" i="5" s="1"/>
  <c r="CT33" i="5"/>
  <c r="CT34" i="5" s="1"/>
  <c r="CU33" i="5"/>
  <c r="CU34" i="5" s="1"/>
  <c r="CV33" i="5"/>
  <c r="CV34" i="5" s="1"/>
  <c r="CW33" i="5"/>
  <c r="CW34" i="5" s="1"/>
  <c r="CX33" i="5"/>
  <c r="CX34" i="5" s="1"/>
  <c r="CY33" i="5"/>
  <c r="CY34" i="5" s="1"/>
  <c r="CZ33" i="5"/>
  <c r="CZ34" i="5" s="1"/>
  <c r="DA33" i="5"/>
  <c r="DA34" i="5" s="1"/>
  <c r="DB33" i="5"/>
  <c r="DB34" i="5" s="1"/>
  <c r="DC33" i="5"/>
  <c r="DC34" i="5" s="1"/>
  <c r="DD33" i="5"/>
  <c r="DD34" i="5" s="1"/>
  <c r="DE33" i="5"/>
  <c r="DE34" i="5" s="1"/>
  <c r="DF33" i="5"/>
  <c r="DF34" i="5" s="1"/>
  <c r="DG33" i="5"/>
  <c r="DG34" i="5" s="1"/>
  <c r="DH33" i="5"/>
  <c r="DH34" i="5" s="1"/>
  <c r="DI33" i="5"/>
  <c r="DI34" i="5" s="1"/>
  <c r="DJ33" i="5"/>
  <c r="DJ34" i="5" s="1"/>
  <c r="DK33" i="5"/>
  <c r="DK34" i="5" s="1"/>
  <c r="DL33" i="5"/>
  <c r="DL34" i="5" s="1"/>
  <c r="DM33" i="5"/>
  <c r="DM34" i="5" s="1"/>
  <c r="DN33" i="5"/>
  <c r="DN34" i="5" s="1"/>
  <c r="DO33" i="5"/>
  <c r="DO34" i="5" s="1"/>
  <c r="DP33" i="5"/>
  <c r="DP34" i="5" s="1"/>
  <c r="DQ33" i="5"/>
  <c r="DQ34" i="5" s="1"/>
  <c r="DR33" i="5"/>
  <c r="DR34" i="5" s="1"/>
  <c r="DS33" i="5"/>
  <c r="DS34" i="5" s="1"/>
  <c r="DT33" i="5"/>
  <c r="DT34" i="5" s="1"/>
  <c r="DU33" i="5"/>
  <c r="DU34" i="5" s="1"/>
  <c r="DV33" i="5"/>
  <c r="DV34" i="5" s="1"/>
  <c r="DW33" i="5"/>
  <c r="DW34" i="5" s="1"/>
  <c r="DX33" i="5"/>
  <c r="DX34" i="5" s="1"/>
  <c r="DY33" i="5"/>
  <c r="DY34" i="5" s="1"/>
  <c r="DZ33" i="5"/>
  <c r="DZ34" i="5" s="1"/>
  <c r="EA33" i="5"/>
  <c r="EA34" i="5" s="1"/>
  <c r="EB33" i="5"/>
  <c r="EB34" i="5" s="1"/>
  <c r="EC33" i="5"/>
  <c r="EC34" i="5" s="1"/>
  <c r="ED33" i="5"/>
  <c r="ED34" i="5" s="1"/>
  <c r="EE33" i="5"/>
  <c r="EE34" i="5" s="1"/>
  <c r="EF33" i="5"/>
  <c r="EF34" i="5" s="1"/>
  <c r="EG33" i="5"/>
  <c r="EG34" i="5" s="1"/>
  <c r="EH33" i="5"/>
  <c r="EH34" i="5" s="1"/>
  <c r="EI33" i="5"/>
  <c r="EI34" i="5" s="1"/>
  <c r="EJ33" i="5"/>
  <c r="EJ34" i="5" s="1"/>
  <c r="EK33" i="5"/>
  <c r="EK34" i="5" s="1"/>
  <c r="EL33" i="5"/>
  <c r="EL34" i="5" s="1"/>
  <c r="EM33" i="5"/>
  <c r="EM34" i="5" s="1"/>
  <c r="EN33" i="5"/>
  <c r="EN34" i="5" s="1"/>
  <c r="EO33" i="5"/>
  <c r="EO34" i="5" s="1"/>
  <c r="EP33" i="5"/>
  <c r="EP34" i="5" s="1"/>
  <c r="EQ33" i="5"/>
  <c r="EQ34" i="5" s="1"/>
  <c r="ER33" i="5"/>
  <c r="ER34" i="5" s="1"/>
  <c r="ES33" i="5"/>
  <c r="ES34" i="5" s="1"/>
  <c r="ET33" i="5"/>
  <c r="ET34" i="5" s="1"/>
  <c r="EU33" i="5"/>
  <c r="EU34" i="5" s="1"/>
  <c r="EV33" i="5"/>
  <c r="EV34" i="5" s="1"/>
  <c r="EW33" i="5"/>
  <c r="EW34" i="5" s="1"/>
  <c r="EX33" i="5"/>
  <c r="EX34" i="5" s="1"/>
  <c r="EY33" i="5"/>
  <c r="EY34" i="5" s="1"/>
  <c r="EZ33" i="5"/>
  <c r="EZ34" i="5" s="1"/>
  <c r="FA33" i="5"/>
  <c r="FA34" i="5" s="1"/>
  <c r="FB33" i="5"/>
  <c r="FB34" i="5" s="1"/>
  <c r="FC33" i="5"/>
  <c r="FC34" i="5" s="1"/>
  <c r="FD33" i="5"/>
  <c r="FD34" i="5" s="1"/>
  <c r="FE33" i="5"/>
  <c r="FE34" i="5" s="1"/>
  <c r="FF33" i="5"/>
  <c r="FF34" i="5" s="1"/>
  <c r="FG33" i="5"/>
  <c r="FG34" i="5" s="1"/>
  <c r="FH33" i="5"/>
  <c r="FH34" i="5" s="1"/>
  <c r="FI33" i="5"/>
  <c r="FI34" i="5" s="1"/>
  <c r="FJ33" i="5"/>
  <c r="FJ34" i="5" s="1"/>
  <c r="FK33" i="5"/>
  <c r="FK34" i="5" s="1"/>
  <c r="FL33" i="5"/>
  <c r="FL34" i="5" s="1"/>
  <c r="FM33" i="5"/>
  <c r="FM34" i="5" s="1"/>
  <c r="FN33" i="5"/>
  <c r="FN34" i="5" s="1"/>
  <c r="FO33" i="5"/>
  <c r="FO34" i="5" s="1"/>
  <c r="FP33" i="5"/>
  <c r="FP34" i="5" s="1"/>
  <c r="FQ33" i="5"/>
  <c r="FQ34" i="5" s="1"/>
  <c r="FR33" i="5"/>
  <c r="FR34" i="5" s="1"/>
  <c r="FS33" i="5"/>
  <c r="FS34" i="5" s="1"/>
  <c r="FT33" i="5"/>
  <c r="FT34" i="5" s="1"/>
  <c r="FU34" i="5"/>
  <c r="FV33" i="5"/>
  <c r="FV34" i="5" s="1"/>
  <c r="FW33" i="5"/>
  <c r="FW34" i="5" s="1"/>
  <c r="FX33" i="5"/>
  <c r="FX34" i="5" s="1"/>
  <c r="FY33" i="5"/>
  <c r="FY34" i="5" s="1"/>
  <c r="FZ33" i="5"/>
  <c r="FZ34" i="5" s="1"/>
  <c r="GA33" i="5"/>
  <c r="GA34" i="5" s="1"/>
  <c r="GB33" i="5"/>
  <c r="GB34" i="5" s="1"/>
  <c r="GC33" i="5"/>
  <c r="GC34" i="5" s="1"/>
  <c r="GD33" i="5"/>
  <c r="GD34" i="5" s="1"/>
  <c r="GE33" i="5"/>
  <c r="GE34" i="5" s="1"/>
  <c r="GF33" i="5"/>
  <c r="GF34" i="5" s="1"/>
  <c r="GG33" i="5"/>
  <c r="GG34" i="5" s="1"/>
  <c r="GH33" i="5"/>
  <c r="GH34" i="5" s="1"/>
  <c r="GI33" i="5"/>
  <c r="GI34" i="5" s="1"/>
  <c r="GJ33" i="5"/>
  <c r="GJ34" i="5" s="1"/>
  <c r="GK33" i="5"/>
  <c r="GK34" i="5" s="1"/>
  <c r="GL33" i="5"/>
  <c r="GL34" i="5" s="1"/>
  <c r="GM33" i="5"/>
  <c r="GM34" i="5" s="1"/>
  <c r="GN33" i="5"/>
  <c r="GN34" i="5" s="1"/>
  <c r="GO33" i="5"/>
  <c r="GO34" i="5" s="1"/>
  <c r="GP33" i="5"/>
  <c r="GP34" i="5" s="1"/>
  <c r="GQ33" i="5"/>
  <c r="GQ34" i="5" s="1"/>
  <c r="GR33" i="5"/>
  <c r="GR34" i="5" s="1"/>
  <c r="GS33" i="5"/>
  <c r="GS34" i="5" s="1"/>
  <c r="GT33" i="5"/>
  <c r="GT34" i="5" s="1"/>
  <c r="GU33" i="5"/>
  <c r="GU34" i="5" s="1"/>
  <c r="GV33" i="5"/>
  <c r="GV34" i="5" s="1"/>
  <c r="GW33" i="5"/>
  <c r="GW34" i="5" s="1"/>
  <c r="GX33" i="5"/>
  <c r="GX34" i="5" s="1"/>
  <c r="GY33" i="5"/>
  <c r="GY34" i="5" s="1"/>
  <c r="GZ33" i="5"/>
  <c r="GZ34" i="5" s="1"/>
  <c r="HA33" i="5"/>
  <c r="HA34" i="5" s="1"/>
  <c r="HB33" i="5"/>
  <c r="HB34" i="5" s="1"/>
  <c r="HC33" i="5"/>
  <c r="HC34" i="5" s="1"/>
  <c r="HD33" i="5"/>
  <c r="HD34" i="5" s="1"/>
  <c r="HE33" i="5"/>
  <c r="HE34" i="5" s="1"/>
  <c r="HF33" i="5"/>
  <c r="HF34" i="5" s="1"/>
  <c r="HG33" i="5"/>
  <c r="HG34" i="5" s="1"/>
  <c r="HH33" i="5"/>
  <c r="HH34" i="5" s="1"/>
  <c r="HI33" i="5"/>
  <c r="HI34" i="5" s="1"/>
  <c r="HJ33" i="5"/>
  <c r="HJ34" i="5" s="1"/>
  <c r="HK33" i="5"/>
  <c r="HK34" i="5" s="1"/>
  <c r="HL33" i="5"/>
  <c r="HL34" i="5" s="1"/>
  <c r="HM33" i="5"/>
  <c r="HM34" i="5" s="1"/>
  <c r="HN33" i="5"/>
  <c r="HN34" i="5" s="1"/>
  <c r="HO33" i="5"/>
  <c r="HO34" i="5" s="1"/>
  <c r="HP33" i="5"/>
  <c r="HP34" i="5" s="1"/>
  <c r="HQ33" i="5"/>
  <c r="HQ34" i="5" s="1"/>
  <c r="HR33" i="5"/>
  <c r="HR34" i="5" s="1"/>
  <c r="HS33" i="5"/>
  <c r="HS34" i="5" s="1"/>
  <c r="HT33" i="5"/>
  <c r="HT34" i="5" s="1"/>
  <c r="HU33" i="5"/>
  <c r="HU34" i="5" s="1"/>
  <c r="HV33" i="5"/>
  <c r="HV34" i="5" s="1"/>
  <c r="HW33" i="5"/>
  <c r="HW34" i="5" s="1"/>
  <c r="HX33" i="5"/>
  <c r="HX34" i="5" s="1"/>
  <c r="HY33" i="5"/>
  <c r="HY34" i="5" s="1"/>
  <c r="HZ33" i="5"/>
  <c r="IA33" i="5"/>
  <c r="IB33" i="5"/>
  <c r="IC33" i="5"/>
  <c r="IC34" i="5" s="1"/>
  <c r="ID33" i="5"/>
  <c r="ID34" i="5" s="1"/>
  <c r="IE33" i="5"/>
  <c r="IE34" i="5" s="1"/>
  <c r="IF33" i="5"/>
  <c r="IF34" i="5" s="1"/>
  <c r="IG33" i="5"/>
  <c r="IG34" i="5" s="1"/>
  <c r="IH33" i="5"/>
  <c r="IH34" i="5" s="1"/>
  <c r="II33" i="5"/>
  <c r="II34" i="5" s="1"/>
  <c r="IJ33" i="5"/>
  <c r="IJ34" i="5" s="1"/>
  <c r="IK33" i="5"/>
  <c r="IK34" i="5" s="1"/>
  <c r="IL33" i="5"/>
  <c r="IL34" i="5" s="1"/>
  <c r="IM33" i="5"/>
  <c r="IM34" i="5" s="1"/>
  <c r="IN33" i="5"/>
  <c r="IN34" i="5" s="1"/>
  <c r="IO33" i="5"/>
  <c r="IO34" i="5" s="1"/>
  <c r="IP33" i="5"/>
  <c r="IP34" i="5" s="1"/>
  <c r="IQ33" i="5"/>
  <c r="IQ34" i="5" s="1"/>
  <c r="C34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34" i="5" l="1"/>
  <c r="E57" i="5" s="1"/>
  <c r="D57" i="5"/>
  <c r="IA34" i="5"/>
  <c r="E56" i="5" s="1"/>
  <c r="D56" i="5"/>
  <c r="HZ34" i="5"/>
  <c r="E55" i="5" s="1"/>
  <c r="D55" i="5"/>
  <c r="GC40" i="4"/>
  <c r="E63" i="4" s="1"/>
  <c r="D63" i="4"/>
  <c r="GA40" i="4"/>
  <c r="E61" i="4" s="1"/>
  <c r="D61" i="4"/>
  <c r="GK40" i="4"/>
  <c r="E62" i="4" s="1"/>
  <c r="D62" i="4"/>
  <c r="D64" i="4" s="1"/>
  <c r="M51" i="5"/>
  <c r="M52" i="5"/>
  <c r="L52" i="5" s="1"/>
  <c r="M53" i="5"/>
  <c r="L53" i="5" s="1"/>
  <c r="K51" i="5"/>
  <c r="J51" i="5" s="1"/>
  <c r="K52" i="5"/>
  <c r="K53" i="5"/>
  <c r="J53" i="5" s="1"/>
  <c r="I51" i="5"/>
  <c r="I52" i="5"/>
  <c r="H52" i="5" s="1"/>
  <c r="I53" i="5"/>
  <c r="H53" i="5" s="1"/>
  <c r="G51" i="5"/>
  <c r="F51" i="5" s="1"/>
  <c r="G52" i="5"/>
  <c r="G53" i="5"/>
  <c r="F53" i="5" s="1"/>
  <c r="E51" i="5"/>
  <c r="E52" i="5"/>
  <c r="D52" i="5" s="1"/>
  <c r="E53" i="5"/>
  <c r="D53" i="5" s="1"/>
  <c r="E46" i="5"/>
  <c r="E47" i="5"/>
  <c r="D47" i="5" s="1"/>
  <c r="E48" i="5"/>
  <c r="D48" i="5" s="1"/>
  <c r="K42" i="5"/>
  <c r="K43" i="5"/>
  <c r="J43" i="5" s="1"/>
  <c r="K44" i="5"/>
  <c r="J44" i="5" s="1"/>
  <c r="I42" i="5"/>
  <c r="I43" i="5"/>
  <c r="H43" i="5" s="1"/>
  <c r="I44" i="5"/>
  <c r="H44" i="5" s="1"/>
  <c r="G42" i="5"/>
  <c r="G43" i="5"/>
  <c r="F43" i="5" s="1"/>
  <c r="G44" i="5"/>
  <c r="F44" i="5" s="1"/>
  <c r="E42" i="5"/>
  <c r="E43" i="5"/>
  <c r="D43" i="5" s="1"/>
  <c r="E44" i="5"/>
  <c r="D44" i="5" s="1"/>
  <c r="E37" i="5"/>
  <c r="D37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34" i="5"/>
  <c r="E38" i="5" s="1"/>
  <c r="D38" i="5" s="1"/>
  <c r="H34" i="5"/>
  <c r="E39" i="5" s="1"/>
  <c r="D39" i="5" s="1"/>
  <c r="E58" i="5" l="1"/>
  <c r="D58" i="5"/>
  <c r="E64" i="4"/>
  <c r="M54" i="5"/>
  <c r="L51" i="5"/>
  <c r="L54" i="5" s="1"/>
  <c r="K54" i="5"/>
  <c r="J52" i="5"/>
  <c r="J54" i="5" s="1"/>
  <c r="I54" i="5"/>
  <c r="H51" i="5"/>
  <c r="H54" i="5" s="1"/>
  <c r="G54" i="5"/>
  <c r="F52" i="5"/>
  <c r="F54" i="5" s="1"/>
  <c r="E54" i="5"/>
  <c r="D51" i="5"/>
  <c r="D54" i="5" s="1"/>
  <c r="E49" i="5"/>
  <c r="D46" i="5"/>
  <c r="D49" i="5" s="1"/>
  <c r="K45" i="5"/>
  <c r="J42" i="5"/>
  <c r="J45" i="5" s="1"/>
  <c r="I45" i="5"/>
  <c r="H42" i="5"/>
  <c r="H45" i="5" s="1"/>
  <c r="G45" i="5"/>
  <c r="F42" i="5"/>
  <c r="F45" i="5" s="1"/>
  <c r="D40" i="5"/>
  <c r="E40" i="5"/>
  <c r="E45" i="5"/>
  <c r="D42" i="5"/>
  <c r="D45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<sst xmlns="http://schemas.openxmlformats.org/spreadsheetml/2006/main" count="2301" uniqueCount="1420">
  <si>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</si>
  <si>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</si>
  <si>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</si>
  <si>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</si>
  <si>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</si>
  <si>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</si>
  <si>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</si>
  <si>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</si>
  <si>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</si>
  <si>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</si>
  <si>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</si>
  <si>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</si>
  <si>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</si>
  <si>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</si>
  <si>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</si>
  <si>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</si>
  <si>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</si>
  <si>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</si>
  <si>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</si>
  <si>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</si>
  <si>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</si>
  <si>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</si>
  <si>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</si>
  <si>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</si>
  <si>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</si>
  <si>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</si>
  <si>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</si>
  <si>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</si>
  <si>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</si>
  <si>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</si>
  <si>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</si>
  <si>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</si>
  <si>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</si>
  <si>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</si>
  <si>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</si>
  <si>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</si>
  <si>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</si>
  <si>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</si>
  <si>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</si>
  <si>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</si>
  <si>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</si>
  <si>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</si>
  <si>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</si>
  <si>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</si>
  <si>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</si>
  <si>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</si>
  <si>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</si>
  <si>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</si>
  <si>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</si>
  <si>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</si>
  <si>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</si>
  <si>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</si>
  <si>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</si>
  <si>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</si>
  <si>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</si>
  <si>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</si>
  <si>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</si>
  <si>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</si>
  <si>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</si>
  <si>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</si>
  <si>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</si>
  <si>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</si>
  <si>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</si>
  <si>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</si>
  <si>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</si>
  <si>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</si>
  <si>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</si>
  <si>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</si>
  <si>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</si>
  <si>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</si>
  <si>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</si>
  <si>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</si>
  <si>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</si>
  <si>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</si>
  <si>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</si>
  <si>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</si>
  <si>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</si>
  <si>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</si>
  <si>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</si>
  <si>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</si>
  <si>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</si>
  <si>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</si>
  <si>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</si>
  <si>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</si>
  <si>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</si>
  <si>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</si>
  <si>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</si>
  <si>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</si>
  <si>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</si>
  <si>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</si>
  <si>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</si>
  <si>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</si>
  <si>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</si>
  <si>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</si>
  <si>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</si>
  <si>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</si>
  <si>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</si>
  <si>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</si>
  <si>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</si>
  <si>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</si>
  <si>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</si>
  <si>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</si>
  <si>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</si>
  <si>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</si>
  <si>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</si>
  <si>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</si>
  <si>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</si>
  <si>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</si>
  <si>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</si>
  <si>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</si>
  <si>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</si>
  <si>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</si>
  <si>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</si>
  <si>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</si>
  <si>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</si>
  <si>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</si>
  <si>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</si>
  <si>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</si>
  <si>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</si>
  <si>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</si>
  <si>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</si>
  <si>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</si>
  <si>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</si>
  <si>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</si>
  <si>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</si>
  <si>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</si>
  <si>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</si>
  <si>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</si>
  <si>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</si>
  <si>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</si>
  <si>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</si>
  <si>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</si>
  <si>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</si>
  <si>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</si>
  <si>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</si>
  <si>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</si>
  <si>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</si>
  <si>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</si>
  <si>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</si>
  <si>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</si>
  <si>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</si>
  <si>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</si>
  <si>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</si>
  <si>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</si>
  <si>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</si>
  <si>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</si>
  <si>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</si>
  <si>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</si>
  <si>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</si>
  <si>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</si>
  <si>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</si>
  <si>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</si>
  <si>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</si>
  <si>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</si>
  <si>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</si>
  <si>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</si>
  <si>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</si>
  <si>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</si>
  <si>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</si>
  <si>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</si>
  <si>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</si>
  <si>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</si>
  <si>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</si>
  <si>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</si>
  <si>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</si>
  <si>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</si>
  <si>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</si>
  <si>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</si>
  <si>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</si>
  <si>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</si>
  <si>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</si>
  <si>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</si>
  <si>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</si>
  <si>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</si>
  <si>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</si>
  <si>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</si>
  <si>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</si>
  <si>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</si>
  <si>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</si>
  <si>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</si>
  <si>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</si>
  <si>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</si>
  <si>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</si>
  <si>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</si>
  <si>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</si>
  <si>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</si>
  <si>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</si>
  <si>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</si>
  <si>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</si>
  <si>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</si>
  <si>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</si>
  <si>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</si>
  <si>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</si>
  <si>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</si>
  <si>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</si>
  <si>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</si>
  <si>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</si>
  <si>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</si>
  <si>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</si>
  <si>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</si>
  <si>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</si>
  <si>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</si>
  <si>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</si>
  <si>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</si>
  <si>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</si>
  <si>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</si>
  <si>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</si>
  <si>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</si>
  <si>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</si>
  <si>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</si>
  <si>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</si>
  <si>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</si>
  <si>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</si>
  <si>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</si>
  <si>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</si>
  <si>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</si>
  <si>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</si>
  <si>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</si>
  <si>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</si>
  <si>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</si>
  <si>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</si>
  <si>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</si>
  <si>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</si>
  <si>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</si>
  <si>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</si>
  <si>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</si>
  <si>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</si>
  <si>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</si>
  <si>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</si>
  <si>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</si>
  <si>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</si>
  <si>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</si>
  <si>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</si>
  <si>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</si>
  <si>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</si>
  <si>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</si>
  <si>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</si>
  <si>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</si>
  <si>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</si>
  <si>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</si>
  <si>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</si>
  <si>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</si>
  <si>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</si>
  <si>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</si>
  <si>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</si>
  <si>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</si>
  <si>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</si>
  <si>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</si>
  <si>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</si>
  <si>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</si>
  <si>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</si>
  <si>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</si>
  <si>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</si>
  <si>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</si>
  <si>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</si>
  <si>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</si>
  <si>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</si>
  <si>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</si>
  <si>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</si>
  <si>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</si>
  <si>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</si>
  <si>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</si>
  <si>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</si>
  <si>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</si>
  <si>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</si>
  <si>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</si>
  <si>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</si>
  <si>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</si>
  <si>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</si>
  <si>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</si>
  <si>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</si>
  <si>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</si>
  <si>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</si>
  <si>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</si>
  <si>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</si>
  <si>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</si>
  <si>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</si>
  <si>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</si>
  <si>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</si>
  <si>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</si>
  <si>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</si>
  <si>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</si>
  <si>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</si>
  <si>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</si>
  <si>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</si>
  <si>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</si>
  <si>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</si>
  <si>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</si>
  <si>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</si>
  <si>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</si>
  <si>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</si>
  <si>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</si>
  <si>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</si>
  <si>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</si>
  <si>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</si>
  <si>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</si>
  <si>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</si>
  <si>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</si>
  <si>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</si>
  <si>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</si>
  <si>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</si>
  <si>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</si>
  <si>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</si>
  <si>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</si>
  <si>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</si>
  <si>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</si>
  <si>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</si>
  <si>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</si>
  <si>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</si>
  <si>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</si>
  <si>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</si>
  <si>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</si>
  <si>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</si>
  <si>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</si>
  <si>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</si>
  <si>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</si>
  <si>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</si>
  <si>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</si>
  <si>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</si>
  <si>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</si>
  <si>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</si>
  <si>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</si>
  <si>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</si>
  <si>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</si>
  <si>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</si>
  <si>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</si>
  <si>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</si>
  <si>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</si>
  <si>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</si>
  <si>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</si>
  <si>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</si>
  <si>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</si>
  <si>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</si>
  <si>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</si>
  <si>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</si>
  <si>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</si>
  <si>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</si>
  <si>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</si>
  <si>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</si>
  <si>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</si>
  <si>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</si>
  <si>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</si>
  <si>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</si>
  <si>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</si>
  <si>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</si>
  <si>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</si>
  <si>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</si>
  <si>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</si>
  <si>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</si>
  <si>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</si>
  <si>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</si>
  <si>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</si>
  <si>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</si>
  <si>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</si>
  <si>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</si>
  <si>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</si>
  <si>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</si>
  <si>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</si>
  <si>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</si>
  <si>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</si>
  <si>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</si>
  <si>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</si>
  <si>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</si>
  <si>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</si>
  <si>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</si>
  <si>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</si>
  <si>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</si>
  <si>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</si>
  <si>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</si>
  <si>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</si>
  <si>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</si>
  <si>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</si>
  <si>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</si>
  <si>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</si>
  <si>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</si>
  <si>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</si>
  <si>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</si>
  <si>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</si>
  <si>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</si>
  <si>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</si>
  <si>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</si>
  <si>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</si>
  <si>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</si>
  <si>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</si>
  <si>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</si>
  <si>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</si>
  <si>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</si>
  <si>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</si>
  <si>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</si>
  <si>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</si>
  <si>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</si>
  <si>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</si>
  <si>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</si>
  <si>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</si>
  <si>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</si>
  <si>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</si>
  <si>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</si>
  <si>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</si>
  <si>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</si>
  <si>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</si>
  <si>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</si>
  <si>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</si>
  <si>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</si>
  <si>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</si>
  <si>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</si>
  <si>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</si>
  <si>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</si>
  <si>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</si>
  <si>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</si>
  <si>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</si>
  <si>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</si>
  <si>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</si>
  <si>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</si>
  <si>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</si>
  <si>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</si>
  <si>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</si>
  <si>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</si>
  <si>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</si>
  <si>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</si>
  <si>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</si>
  <si>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</si>
  <si>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</si>
  <si>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</si>
  <si>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</si>
  <si>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</si>
  <si>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</si>
  <si>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</si>
  <si>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</si>
  <si>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</si>
  <si>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</si>
  <si>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</si>
  <si>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</si>
  <si>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</si>
  <si>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</si>
  <si>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</si>
  <si>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</si>
  <si>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</si>
  <si>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</si>
  <si>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</si>
  <si>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</si>
  <si>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</si>
  <si>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</si>
  <si>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</si>
  <si>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</si>
  <si>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</si>
  <si>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</si>
  <si>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</si>
  <si>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</si>
  <si>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</si>
  <si>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</si>
  <si>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</si>
  <si>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</si>
  <si>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</si>
  <si>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</si>
  <si>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</si>
  <si>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</si>
  <si>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</si>
  <si>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</si>
  <si>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</si>
  <si>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</si>
  <si>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</si>
  <si>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</si>
  <si>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</si>
  <si>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</si>
  <si>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</si>
  <si>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</si>
  <si>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</si>
  <si>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</si>
  <si>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</si>
  <si>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</si>
  <si>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</si>
  <si>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</si>
  <si>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</si>
  <si>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</si>
  <si>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</si>
  <si>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</si>
  <si>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</si>
  <si>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</si>
  <si>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</si>
  <si>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</si>
  <si>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</si>
  <si>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</si>
  <si>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</si>
  <si>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</si>
  <si>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</si>
  <si>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</si>
  <si>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</si>
  <si>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</si>
  <si>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</si>
  <si>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</si>
  <si>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</si>
  <si>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</si>
  <si>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</si>
  <si>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</si>
  <si>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</si>
  <si>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</si>
  <si>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</si>
  <si>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</si>
  <si>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</si>
  <si>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</si>
  <si>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</si>
  <si>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</si>
  <si>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</si>
  <si>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</si>
  <si>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</si>
  <si>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</si>
  <si>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</si>
  <si>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</si>
  <si>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</si>
  <si>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</si>
  <si>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</si>
  <si>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</si>
  <si>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</si>
  <si>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</si>
  <si>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</si>
  <si>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</si>
  <si>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</si>
  <si>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</si>
  <si>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</si>
  <si>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</si>
  <si>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</si>
  <si>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</si>
  <si>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</si>
  <si>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</si>
  <si>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</si>
  <si>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</si>
  <si>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</si>
  <si>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</si>
  <si>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</si>
  <si>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</si>
  <si>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</si>
  <si>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</si>
  <si>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</si>
  <si>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</si>
  <si>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</si>
  <si>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</si>
  <si>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</si>
  <si>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</si>
  <si>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</si>
  <si>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</si>
  <si>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</si>
  <si>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</si>
  <si>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</si>
  <si>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</si>
  <si>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</si>
  <si>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</si>
  <si>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</si>
  <si>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</si>
  <si>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</si>
  <si>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</si>
  <si>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</si>
  <si>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</si>
  <si>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</si>
  <si>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</si>
  <si>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</si>
  <si>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</si>
  <si>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</si>
  <si>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</si>
  <si>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</si>
  <si>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</si>
  <si>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</si>
  <si>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</si>
  <si>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</si>
  <si>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</si>
  <si>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</si>
  <si>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</si>
  <si>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</si>
  <si>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</si>
  <si>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</si>
  <si>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</si>
  <si>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</si>
  <si>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</si>
  <si>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</si>
  <si>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</si>
  <si>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</si>
  <si>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</si>
  <si>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</si>
  <si>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</si>
  <si>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</si>
  <si>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</si>
  <si>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</si>
  <si>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</si>
  <si>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</si>
  <si>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</si>
  <si>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</si>
  <si>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</si>
  <si>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</si>
  <si>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</si>
  <si>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</si>
  <si>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</si>
  <si>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</si>
  <si>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</si>
  <si>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</si>
  <si>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</si>
  <si>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</si>
  <si>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</si>
  <si>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</si>
  <si>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</si>
  <si>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</si>
  <si>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</si>
  <si>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</si>
  <si>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</si>
  <si>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</si>
  <si>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</si>
  <si>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</si>
  <si>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</si>
  <si>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</si>
  <si>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</si>
  <si>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</si>
  <si>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</si>
  <si>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</si>
  <si>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</si>
  <si>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</si>
  <si>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</si>
  <si>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</si>
  <si>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</si>
  <si>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</si>
  <si>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</si>
  <si>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</si>
  <si>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</si>
  <si>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</si>
  <si>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</si>
  <si>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</si>
  <si>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</si>
  <si>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</si>
  <si>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</si>
  <si>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</si>
  <si>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</si>
  <si>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</si>
  <si>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</si>
  <si>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</si>
  <si>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</si>
  <si>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</si>
  <si>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</si>
  <si>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</si>
  <si>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</si>
  <si>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</si>
  <si>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</si>
  <si>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</si>
  <si>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</si>
  <si>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</si>
  <si>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</si>
  <si>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</si>
  <si>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</si>
  <si>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</si>
  <si>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</si>
  <si>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</si>
  <si>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</si>
  <si>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</si>
  <si>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</si>
  <si>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</si>
  <si>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</si>
  <si>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</si>
  <si>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</si>
  <si>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</si>
  <si>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</si>
  <si>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</si>
  <si>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</si>
  <si>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</si>
  <si>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</si>
  <si>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</si>
  <si>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</si>
  <si>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</si>
  <si>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</si>
  <si>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</si>
  <si>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</si>
  <si>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</si>
  <si>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</si>
  <si>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</si>
  <si>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</si>
  <si>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</si>
  <si>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</si>
  <si>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</si>
  <si>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</si>
  <si>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</si>
  <si>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</si>
  <si>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</si>
  <si>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</si>
  <si>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</si>
  <si>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</si>
  <si>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</si>
  <si>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</si>
  <si>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</si>
  <si>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</si>
  <si>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</si>
  <si>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</si>
  <si>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</si>
  <si>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</si>
  <si>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</si>
  <si>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</si>
  <si>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</si>
  <si>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</si>
  <si>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</si>
  <si>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</si>
  <si>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</si>
  <si>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</si>
  <si>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</si>
  <si>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</si>
  <si>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</si>
  <si>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</si>
  <si>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</si>
  <si>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</si>
  <si>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</si>
  <si>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</si>
  <si>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</si>
  <si>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</si>
  <si>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</si>
  <si>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</si>
  <si>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</si>
  <si>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</si>
  <si>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</si>
  <si>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</si>
  <si>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</si>
  <si>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</si>
  <si>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</si>
  <si>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</si>
  <si>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</si>
  <si>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</si>
  <si>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</si>
  <si>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</si>
  <si>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</si>
  <si>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</si>
  <si>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</si>
  <si>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</si>
  <si>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</si>
  <si>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</si>
  <si>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</si>
  <si>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</si>
  <si>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</si>
  <si>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</si>
  <si>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</si>
  <si>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</si>
  <si>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</si>
  <si>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</si>
  <si>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</si>
  <si>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</si>
  <si>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</si>
  <si>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</si>
  <si>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</si>
  <si>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</si>
  <si>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</si>
  <si>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</si>
  <si>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</si>
  <si>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</si>
  <si>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</si>
  <si>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</si>
  <si>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</si>
  <si>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</si>
  <si>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</si>
  <si>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</si>
  <si>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</si>
  <si>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</si>
  <si>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</si>
  <si>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</si>
  <si>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</si>
  <si>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</si>
  <si>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</si>
  <si>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</si>
  <si>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</si>
  <si>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</si>
  <si>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</si>
  <si>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</si>
  <si>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</si>
  <si>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</si>
  <si>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</si>
  <si>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</si>
  <si>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</si>
  <si>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</si>
  <si>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</si>
  <si>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</si>
  <si>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</si>
  <si>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</si>
  <si>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</si>
  <si>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</si>
  <si>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</si>
  <si>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</si>
  <si>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</si>
  <si>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</si>
  <si>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</si>
  <si>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</si>
  <si>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</si>
  <si>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</si>
  <si>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</si>
  <si>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</si>
  <si>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</si>
  <si>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</si>
  <si>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</si>
  <si>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</si>
  <si>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</si>
  <si>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</si>
  <si>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</si>
  <si>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</si>
  <si>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</si>
  <si>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</si>
  <si>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</si>
  <si>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</si>
  <si>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</si>
  <si>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</si>
  <si>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</si>
  <si>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</si>
  <si>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</si>
  <si>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</si>
  <si>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</si>
  <si>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</si>
  <si>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</si>
  <si>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</si>
  <si>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</si>
  <si>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</si>
  <si>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</si>
  <si>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</si>
  <si>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</si>
  <si>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</si>
  <si>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</si>
  <si>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</si>
  <si>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</si>
  <si>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</si>
  <si>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</si>
  <si>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</si>
  <si>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</si>
  <si>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</si>
  <si>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</si>
  <si>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</si>
  <si>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</si>
  <si>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</si>
  <si>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</si>
  <si>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</si>
  <si>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</si>
  <si>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</si>
  <si>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</si>
  <si>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</si>
  <si>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</si>
  <si>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</si>
  <si>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</si>
  <si>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</si>
  <si>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</si>
  <si>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</si>
  <si>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</si>
  <si>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</si>
  <si>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</si>
  <si>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</si>
  <si>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</si>
  <si>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</si>
  <si>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</si>
  <si>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</si>
  <si>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</si>
  <si>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</si>
  <si>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</si>
  <si>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</si>
  <si>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</si>
  <si>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</si>
  <si>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</si>
  <si>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</si>
  <si>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</si>
  <si>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</si>
  <si>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</si>
  <si>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</si>
  <si>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</si>
  <si>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</si>
  <si>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</si>
  <si>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</si>
  <si>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</si>
  <si>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</si>
  <si>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</si>
  <si>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</si>
  <si>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</si>
  <si>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</si>
  <si>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</si>
  <si>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</si>
  <si>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</si>
  <si>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</si>
  <si>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</si>
  <si>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</si>
  <si>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</si>
  <si>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</si>
  <si>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</si>
  <si>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</si>
  <si>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</si>
  <si>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</si>
  <si>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</si>
  <si>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</si>
  <si>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</si>
  <si>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</si>
  <si>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</si>
  <si>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</si>
  <si>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</si>
  <si>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</si>
  <si>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</si>
  <si>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</si>
  <si>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</si>
  <si>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</si>
  <si>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</si>
  <si>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</si>
  <si>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</si>
  <si>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</si>
  <si>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</si>
  <si>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</si>
  <si>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</si>
  <si>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</si>
  <si>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</si>
  <si>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</si>
  <si>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</si>
  <si>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</si>
  <si>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</si>
  <si>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</si>
  <si>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</si>
  <si>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</si>
  <si>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</si>
  <si>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</si>
  <si>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</si>
  <si>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</si>
  <si>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</si>
  <si>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</si>
  <si>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</si>
  <si>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</si>
  <si>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</si>
  <si>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</si>
  <si>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</si>
  <si>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</si>
  <si>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</si>
  <si>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</si>
  <si>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</si>
  <si>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</si>
  <si>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</si>
  <si>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</si>
  <si>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</si>
  <si>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</si>
  <si>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</si>
  <si>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</si>
  <si>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</si>
  <si>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</si>
  <si>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</si>
  <si>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</si>
  <si>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</si>
  <si>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</si>
  <si>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</si>
  <si>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</si>
  <si>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</si>
  <si>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</si>
  <si>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</si>
  <si>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</si>
  <si>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</si>
  <si>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</si>
  <si>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</si>
  <si>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</si>
  <si>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</si>
  <si>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</si>
  <si>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</si>
  <si>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</si>
  <si>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</si>
  <si>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</si>
  <si>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</si>
  <si>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</si>
  <si>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</si>
  <si>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</si>
  <si>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</si>
  <si>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</si>
  <si>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</si>
  <si>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</si>
  <si>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</si>
  <si>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</si>
  <si>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</si>
  <si>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</si>
  <si>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</si>
  <si>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</si>
  <si>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</si>
  <si>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</si>
  <si>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</si>
  <si>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</si>
  <si>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</si>
  <si>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</si>
  <si>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</si>
  <si>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</si>
  <si>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</si>
  <si>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</si>
  <si>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</si>
  <si>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</si>
  <si>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</si>
  <si>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</si>
  <si>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</si>
  <si>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</si>
  <si>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</si>
  <si>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</si>
  <si>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</si>
  <si>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</si>
  <si>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</si>
  <si>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</si>
  <si>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</si>
  <si>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</si>
  <si>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</si>
  <si>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</si>
  <si>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</si>
  <si>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</si>
  <si>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</si>
  <si>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</si>
  <si>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</si>
  <si>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</si>
  <si>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</si>
  <si>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</si>
  <si>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</si>
  <si>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</si>
  <si>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</si>
  <si>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</si>
  <si>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</si>
  <si>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</si>
  <si>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</si>
  <si>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</si>
  <si>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</si>
  <si>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</si>
  <si>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</si>
  <si>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</si>
  <si>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</si>
  <si>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</si>
  <si>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</si>
  <si>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</si>
  <si>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</si>
  <si>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</si>
  <si>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</si>
  <si>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</si>
  <si>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</si>
  <si>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</si>
  <si>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</si>
  <si>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</si>
  <si>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</si>
  <si>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</si>
  <si>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</si>
  <si>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</si>
  <si>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</si>
  <si>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</si>
  <si>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</si>
  <si>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</si>
  <si>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</si>
  <si>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</si>
  <si>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</si>
  <si>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</si>
  <si>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</si>
  <si>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</si>
  <si>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</si>
  <si>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</si>
  <si>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</si>
  <si>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</si>
  <si>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</si>
  <si>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</si>
  <si>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</si>
  <si>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</si>
  <si>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</si>
  <si>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</si>
  <si>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</si>
  <si>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</si>
  <si>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</si>
  <si>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</si>
  <si>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</si>
  <si>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</si>
  <si>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</si>
  <si>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</si>
  <si>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</si>
  <si>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</si>
  <si>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</si>
  <si>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</si>
  <si>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</si>
  <si>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</si>
  <si>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</si>
  <si>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</si>
  <si>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</si>
  <si>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</si>
  <si>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</si>
  <si>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</si>
  <si>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</si>
  <si>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</si>
  <si>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</si>
  <si>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</si>
  <si>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</si>
  <si>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</si>
  <si>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</si>
  <si>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</si>
  <si>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</si>
  <si>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</si>
  <si>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</si>
  <si>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</si>
  <si>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</si>
  <si>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</si>
  <si>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</si>
  <si>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</si>
  <si>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</si>
  <si>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</si>
  <si>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</si>
  <si>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</si>
  <si>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</si>
  <si>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</si>
  <si>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</si>
  <si>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</si>
  <si>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</si>
  <si>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</si>
  <si>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</si>
  <si>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</si>
  <si>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</si>
  <si>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</si>
  <si>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</si>
  <si>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</si>
  <si>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</si>
  <si>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</si>
  <si>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</si>
  <si>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</si>
  <si>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</si>
  <si>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</si>
  <si>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</si>
  <si>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</si>
  <si>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</si>
  <si>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</si>
  <si>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</si>
  <si>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</si>
  <si>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</si>
  <si>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</si>
  <si>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</si>
  <si>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</si>
  <si>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</si>
  <si>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</si>
  <si>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</si>
  <si>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</si>
  <si>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</si>
  <si>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</si>
  <si>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</si>
  <si>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</si>
  <si>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</si>
  <si>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</si>
  <si>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</si>
  <si>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</si>
  <si>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</si>
  <si>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</si>
  <si>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</si>
  <si>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</si>
  <si>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</si>
  <si>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</si>
  <si>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</si>
  <si>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</si>
  <si>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</si>
  <si>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</si>
  <si>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</si>
  <si>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</si>
  <si>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</si>
  <si>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</si>
  <si>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</si>
  <si>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</si>
  <si>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</si>
  <si>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</si>
  <si>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</si>
  <si>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</si>
  <si>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</si>
  <si>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</si>
  <si>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</si>
  <si>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</si>
  <si>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</si>
  <si>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</si>
  <si>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</si>
  <si>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</si>
  <si>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</si>
  <si>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</si>
  <si>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</si>
  <si>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</si>
  <si>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</si>
  <si>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</si>
  <si>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</si>
  <si>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</si>
  <si>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</si>
  <si>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</si>
  <si>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</si>
  <si>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</si>
  <si>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</si>
  <si>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</si>
  <si>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</si>
  <si>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</si>
  <si>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</si>
  <si>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</si>
  <si>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</si>
  <si>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</si>
  <si>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</si>
  <si>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</si>
  <si>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</si>
  <si>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</si>
  <si>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</si>
  <si>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</si>
  <si>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</si>
  <si>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</si>
  <si>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</si>
  <si>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</si>
  <si>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</si>
  <si>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</si>
  <si>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</si>
  <si>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</si>
  <si>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</si>
  <si>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</si>
  <si>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</si>
  <si>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</si>
  <si>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</si>
  <si>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</si>
  <si>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</si>
  <si>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</si>
  <si>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</si>
  <si>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</si>
  <si>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</si>
  <si>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</si>
  <si>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</si>
  <si>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</si>
  <si>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</si>
  <si>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</si>
  <si>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</si>
  <si>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</si>
  <si>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</si>
  <si>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</si>
  <si>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</si>
  <si>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</si>
  <si>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</si>
  <si>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</si>
  <si>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</si>
  <si>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</si>
  <si>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</si>
  <si>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</si>
  <si>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</si>
  <si>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</si>
  <si>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</si>
  <si>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</si>
  <si>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</si>
  <si>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</si>
  <si>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</si>
  <si>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</si>
  <si>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</si>
  <si>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</si>
  <si>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</si>
  <si>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</si>
  <si>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</si>
  <si>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</si>
  <si>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</si>
  <si>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</si>
  <si>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</si>
  <si>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</si>
  <si>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</si>
  <si>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</si>
  <si>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</si>
  <si>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</si>
  <si>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</si>
  <si>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</si>
  <si>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</si>
  <si>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</si>
  <si>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</si>
  <si>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</si>
  <si>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</si>
  <si>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</si>
  <si>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</si>
  <si>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</si>
  <si>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</si>
  <si>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</si>
  <si>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</si>
  <si>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</si>
  <si>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</si>
  <si>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</si>
  <si>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</si>
  <si>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</si>
  <si>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</si>
  <si>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</si>
  <si>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</si>
  <si>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</si>
  <si>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</si>
  <si>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</si>
  <si>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</si>
  <si>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</si>
  <si>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</si>
  <si>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</si>
  <si>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</si>
  <si>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</si>
  <si>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</si>
  <si>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</si>
  <si>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</si>
  <si>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</si>
  <si>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</si>
  <si>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</si>
  <si>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</si>
  <si>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</si>
  <si>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</si>
  <si>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</si>
  <si>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</si>
  <si>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</si>
  <si>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</si>
  <si>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</si>
  <si>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</si>
  <si>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</si>
  <si>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</si>
  <si>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</si>
  <si>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</si>
  <si>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</si>
  <si>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</si>
  <si>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</si>
  <si>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</si>
  <si>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</si>
  <si>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</si>
  <si>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</si>
  <si>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</si>
  <si>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</si>
  <si>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</si>
  <si>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</si>
  <si>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</si>
  <si>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</si>
  <si>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</si>
  <si>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</si>
  <si>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</si>
  <si>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</si>
  <si>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</si>
  <si>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</si>
  <si>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</si>
  <si>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</si>
  <si>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</si>
  <si>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</si>
  <si>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</si>
  <si>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</si>
  <si>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</si>
  <si>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</si>
  <si>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</si>
  <si>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</si>
  <si>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</si>
  <si>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</si>
  <si>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</si>
  <si>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</si>
  <si>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</si>
  <si>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</si>
  <si>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</si>
  <si>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</si>
  <si>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</si>
  <si>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</si>
  <si>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</si>
  <si>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</si>
  <si>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</si>
  <si>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</si>
  <si>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</si>
  <si>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</si>
  <si>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</si>
  <si>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</si>
  <si>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</si>
  <si>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</si>
  <si>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</si>
  <si>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</si>
  <si>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</si>
  <si>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</si>
  <si>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</si>
  <si>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</si>
  <si>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</si>
  <si>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</si>
  <si>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</si>
  <si>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</si>
  <si>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</si>
  <si>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</si>
  <si>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</si>
  <si>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</si>
  <si>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</si>
  <si>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</si>
  <si>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</si>
  <si>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</si>
  <si>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</si>
  <si>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</si>
  <si>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</si>
  <si>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</si>
  <si>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</si>
  <si>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</si>
  <si>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</si>
  <si>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</si>
  <si>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</si>
  <si>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</si>
  <si>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</si>
  <si>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</si>
  <si>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</si>
  <si>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</si>
  <si>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</si>
  <si>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</si>
  <si>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</si>
  <si>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</si>
  <si>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</si>
  <si>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</si>
  <si>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</si>
  <si>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</si>
  <si>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</si>
  <si>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</si>
  <si>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</si>
  <si>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</si>
  <si>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</si>
  <si>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</si>
  <si>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</si>
  <si>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</si>
  <si>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</si>
  <si>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</si>
  <si>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</si>
  <si>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</si>
  <si>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</si>
  <si>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</si>
  <si>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</si>
  <si>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</si>
  <si>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</si>
  <si>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</si>
  <si>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</si>
  <si>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</si>
  <si>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</si>
  <si>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>Амарбай Нұртас</t>
  </si>
  <si>
    <t>Әлібек Көзайым</t>
  </si>
  <si>
    <t>Булат Мағжан</t>
  </si>
  <si>
    <t>Даур Рания</t>
  </si>
  <si>
    <t>Едіге Асылай</t>
  </si>
  <si>
    <t>Ермек Асылай</t>
  </si>
  <si>
    <t>Ерболұлы Елнар</t>
  </si>
  <si>
    <t>Ерболат Асылай</t>
  </si>
  <si>
    <t>Идрисов Дамир</t>
  </si>
  <si>
    <t>Киселева Алена</t>
  </si>
  <si>
    <t>Кеңесбек Сардар</t>
  </si>
  <si>
    <t>Әміртай Аянат</t>
  </si>
  <si>
    <t>Қанат Айсұлтан</t>
  </si>
  <si>
    <t>Қуанышбек Мадина</t>
  </si>
  <si>
    <t>Қуанышбек Жәмила</t>
  </si>
  <si>
    <t>Ляззатов Батырхан</t>
  </si>
  <si>
    <t>Серғали Қуаныш</t>
  </si>
  <si>
    <t>Төлеу Айым</t>
  </si>
  <si>
    <t>Аманбаев Оспан</t>
  </si>
  <si>
    <t>2025-2026</t>
  </si>
  <si>
    <t>Аралық</t>
  </si>
  <si>
    <t>Қаңтар</t>
  </si>
  <si>
    <t>"Балапан"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</si>
</sst>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C11" sqref="C11:K11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90" t="s">
        <v>833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7" t="s">
        <v>1376</v>
      </c>
      <c r="DN2" s="9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114" t="s">
        <v>0</v>
      </c>
      <c r="B4" s="114" t="s">
        <v>1</v>
      </c>
      <c r="C4" s="115" t="s">
        <v>57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04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94" t="s">
        <v>87</v>
      </c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102" t="s">
        <v>114</v>
      </c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4" t="s">
        <v>114</v>
      </c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92" t="s">
        <v>137</v>
      </c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</row>
    <row r="5" spans="1:254" ht="15" customHeight="1" x14ac:dyDescent="0.3">
      <c r="A5" s="114"/>
      <c r="B5" s="114"/>
      <c r="C5" s="95" t="s">
        <v>1383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1384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 t="s">
        <v>88</v>
      </c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103" t="s">
        <v>115</v>
      </c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 t="s">
        <v>116</v>
      </c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4" t="s">
        <v>1385</v>
      </c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</row>
    <row r="6" spans="1:254" ht="10.199999999999999" hidden="1" customHeight="1" x14ac:dyDescent="0.3">
      <c r="A6" s="114"/>
      <c r="B6" s="114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114"/>
      <c r="B7" s="11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114"/>
      <c r="B8" s="114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114"/>
      <c r="B9" s="114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114"/>
      <c r="B10" s="114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114"/>
      <c r="B11" s="114"/>
      <c r="C11" s="96" t="s">
        <v>22</v>
      </c>
      <c r="D11" s="96" t="s">
        <v>5</v>
      </c>
      <c r="E11" s="96" t="s">
        <v>6</v>
      </c>
      <c r="F11" s="96" t="s">
        <v>26</v>
      </c>
      <c r="G11" s="96" t="s">
        <v>7</v>
      </c>
      <c r="H11" s="96" t="s">
        <v>8</v>
      </c>
      <c r="I11" s="96" t="s">
        <v>23</v>
      </c>
      <c r="J11" s="96" t="s">
        <v>9</v>
      </c>
      <c r="K11" s="96" t="s">
        <v>10</v>
      </c>
      <c r="L11" s="96" t="s">
        <v>28</v>
      </c>
      <c r="M11" s="96" t="s">
        <v>6</v>
      </c>
      <c r="N11" s="96" t="s">
        <v>12</v>
      </c>
      <c r="O11" s="96" t="s">
        <v>24</v>
      </c>
      <c r="P11" s="96" t="s">
        <v>10</v>
      </c>
      <c r="Q11" s="96" t="s">
        <v>13</v>
      </c>
      <c r="R11" s="96" t="s">
        <v>25</v>
      </c>
      <c r="S11" s="96" t="s">
        <v>12</v>
      </c>
      <c r="T11" s="96" t="s">
        <v>7</v>
      </c>
      <c r="U11" s="96" t="s">
        <v>36</v>
      </c>
      <c r="V11" s="96" t="s">
        <v>14</v>
      </c>
      <c r="W11" s="96" t="s">
        <v>9</v>
      </c>
      <c r="X11" s="96" t="s">
        <v>44</v>
      </c>
      <c r="Y11" s="96"/>
      <c r="Z11" s="96"/>
      <c r="AA11" s="96" t="s">
        <v>45</v>
      </c>
      <c r="AB11" s="96"/>
      <c r="AC11" s="96"/>
      <c r="AD11" s="96" t="s">
        <v>46</v>
      </c>
      <c r="AE11" s="96"/>
      <c r="AF11" s="96"/>
      <c r="AG11" s="96" t="s">
        <v>47</v>
      </c>
      <c r="AH11" s="96"/>
      <c r="AI11" s="96"/>
      <c r="AJ11" s="96" t="s">
        <v>48</v>
      </c>
      <c r="AK11" s="96"/>
      <c r="AL11" s="96"/>
      <c r="AM11" s="96" t="s">
        <v>49</v>
      </c>
      <c r="AN11" s="96"/>
      <c r="AO11" s="96"/>
      <c r="AP11" s="93" t="s">
        <v>50</v>
      </c>
      <c r="AQ11" s="93"/>
      <c r="AR11" s="93"/>
      <c r="AS11" s="96" t="s">
        <v>51</v>
      </c>
      <c r="AT11" s="96"/>
      <c r="AU11" s="96"/>
      <c r="AV11" s="96" t="s">
        <v>52</v>
      </c>
      <c r="AW11" s="96"/>
      <c r="AX11" s="96"/>
      <c r="AY11" s="96" t="s">
        <v>53</v>
      </c>
      <c r="AZ11" s="96"/>
      <c r="BA11" s="96"/>
      <c r="BB11" s="96" t="s">
        <v>54</v>
      </c>
      <c r="BC11" s="96"/>
      <c r="BD11" s="96"/>
      <c r="BE11" s="96" t="s">
        <v>55</v>
      </c>
      <c r="BF11" s="96"/>
      <c r="BG11" s="96"/>
      <c r="BH11" s="93" t="s">
        <v>89</v>
      </c>
      <c r="BI11" s="93"/>
      <c r="BJ11" s="93"/>
      <c r="BK11" s="93" t="s">
        <v>90</v>
      </c>
      <c r="BL11" s="93"/>
      <c r="BM11" s="93"/>
      <c r="BN11" s="93" t="s">
        <v>91</v>
      </c>
      <c r="BO11" s="93"/>
      <c r="BP11" s="93"/>
      <c r="BQ11" s="93" t="s">
        <v>92</v>
      </c>
      <c r="BR11" s="93"/>
      <c r="BS11" s="93"/>
      <c r="BT11" s="93" t="s">
        <v>93</v>
      </c>
      <c r="BU11" s="93"/>
      <c r="BV11" s="93"/>
      <c r="BW11" s="93" t="s">
        <v>104</v>
      </c>
      <c r="BX11" s="93"/>
      <c r="BY11" s="93"/>
      <c r="BZ11" s="93" t="s">
        <v>105</v>
      </c>
      <c r="CA11" s="93"/>
      <c r="CB11" s="93"/>
      <c r="CC11" s="93" t="s">
        <v>106</v>
      </c>
      <c r="CD11" s="93"/>
      <c r="CE11" s="93"/>
      <c r="CF11" s="93" t="s">
        <v>107</v>
      </c>
      <c r="CG11" s="93"/>
      <c r="CH11" s="93"/>
      <c r="CI11" s="93" t="s">
        <v>108</v>
      </c>
      <c r="CJ11" s="93"/>
      <c r="CK11" s="93"/>
      <c r="CL11" s="93" t="s">
        <v>109</v>
      </c>
      <c r="CM11" s="93"/>
      <c r="CN11" s="93"/>
      <c r="CO11" s="93" t="s">
        <v>110</v>
      </c>
      <c r="CP11" s="93"/>
      <c r="CQ11" s="93"/>
      <c r="CR11" s="93" t="s">
        <v>111</v>
      </c>
      <c r="CS11" s="93"/>
      <c r="CT11" s="93"/>
      <c r="CU11" s="93" t="s">
        <v>112</v>
      </c>
      <c r="CV11" s="93"/>
      <c r="CW11" s="93"/>
      <c r="CX11" s="93" t="s">
        <v>113</v>
      </c>
      <c r="CY11" s="93"/>
      <c r="CZ11" s="93"/>
      <c r="DA11" s="93" t="s">
        <v>138</v>
      </c>
      <c r="DB11" s="93"/>
      <c r="DC11" s="93"/>
      <c r="DD11" s="93" t="s">
        <v>139</v>
      </c>
      <c r="DE11" s="93"/>
      <c r="DF11" s="93"/>
      <c r="DG11" s="93" t="s">
        <v>140</v>
      </c>
      <c r="DH11" s="93"/>
      <c r="DI11" s="93"/>
      <c r="DJ11" s="93" t="s">
        <v>141</v>
      </c>
      <c r="DK11" s="93"/>
      <c r="DL11" s="93"/>
      <c r="DM11" s="93" t="s">
        <v>142</v>
      </c>
      <c r="DN11" s="93"/>
      <c r="DO11" s="93"/>
    </row>
    <row r="12" spans="1:254" ht="60" customHeight="1" x14ac:dyDescent="0.3">
      <c r="A12" s="114"/>
      <c r="B12" s="114"/>
      <c r="C12" s="91" t="s">
        <v>842</v>
      </c>
      <c r="D12" s="91"/>
      <c r="E12" s="91"/>
      <c r="F12" s="91" t="s">
        <v>1335</v>
      </c>
      <c r="G12" s="91"/>
      <c r="H12" s="91"/>
      <c r="I12" s="91" t="s">
        <v>29</v>
      </c>
      <c r="J12" s="91"/>
      <c r="K12" s="91"/>
      <c r="L12" s="91" t="s">
        <v>37</v>
      </c>
      <c r="M12" s="91"/>
      <c r="N12" s="91"/>
      <c r="O12" s="91" t="s">
        <v>39</v>
      </c>
      <c r="P12" s="91"/>
      <c r="Q12" s="91"/>
      <c r="R12" s="91" t="s">
        <v>40</v>
      </c>
      <c r="S12" s="91"/>
      <c r="T12" s="91"/>
      <c r="U12" s="91" t="s">
        <v>43</v>
      </c>
      <c r="V12" s="91"/>
      <c r="W12" s="91"/>
      <c r="X12" s="91" t="s">
        <v>847</v>
      </c>
      <c r="Y12" s="91"/>
      <c r="Z12" s="91"/>
      <c r="AA12" s="91" t="s">
        <v>849</v>
      </c>
      <c r="AB12" s="91"/>
      <c r="AC12" s="91"/>
      <c r="AD12" s="91" t="s">
        <v>851</v>
      </c>
      <c r="AE12" s="91"/>
      <c r="AF12" s="91"/>
      <c r="AG12" s="91" t="s">
        <v>853</v>
      </c>
      <c r="AH12" s="91"/>
      <c r="AI12" s="91"/>
      <c r="AJ12" s="91" t="s">
        <v>855</v>
      </c>
      <c r="AK12" s="91"/>
      <c r="AL12" s="91"/>
      <c r="AM12" s="91" t="s">
        <v>859</v>
      </c>
      <c r="AN12" s="91"/>
      <c r="AO12" s="91"/>
      <c r="AP12" s="91" t="s">
        <v>860</v>
      </c>
      <c r="AQ12" s="91"/>
      <c r="AR12" s="91"/>
      <c r="AS12" s="91" t="s">
        <v>862</v>
      </c>
      <c r="AT12" s="91"/>
      <c r="AU12" s="91"/>
      <c r="AV12" s="91" t="s">
        <v>863</v>
      </c>
      <c r="AW12" s="91"/>
      <c r="AX12" s="91"/>
      <c r="AY12" s="91" t="s">
        <v>866</v>
      </c>
      <c r="AZ12" s="91"/>
      <c r="BA12" s="91"/>
      <c r="BB12" s="91" t="s">
        <v>867</v>
      </c>
      <c r="BC12" s="91"/>
      <c r="BD12" s="91"/>
      <c r="BE12" s="91" t="s">
        <v>870</v>
      </c>
      <c r="BF12" s="91"/>
      <c r="BG12" s="91"/>
      <c r="BH12" s="91" t="s">
        <v>871</v>
      </c>
      <c r="BI12" s="91"/>
      <c r="BJ12" s="91"/>
      <c r="BK12" s="91" t="s">
        <v>875</v>
      </c>
      <c r="BL12" s="91"/>
      <c r="BM12" s="91"/>
      <c r="BN12" s="91" t="s">
        <v>874</v>
      </c>
      <c r="BO12" s="91"/>
      <c r="BP12" s="91"/>
      <c r="BQ12" s="91" t="s">
        <v>876</v>
      </c>
      <c r="BR12" s="91"/>
      <c r="BS12" s="91"/>
      <c r="BT12" s="91" t="s">
        <v>877</v>
      </c>
      <c r="BU12" s="91"/>
      <c r="BV12" s="91"/>
      <c r="BW12" s="91" t="s">
        <v>879</v>
      </c>
      <c r="BX12" s="91"/>
      <c r="BY12" s="91"/>
      <c r="BZ12" s="91" t="s">
        <v>881</v>
      </c>
      <c r="CA12" s="91"/>
      <c r="CB12" s="91"/>
      <c r="CC12" s="91" t="s">
        <v>882</v>
      </c>
      <c r="CD12" s="91"/>
      <c r="CE12" s="91"/>
      <c r="CF12" s="91" t="s">
        <v>883</v>
      </c>
      <c r="CG12" s="91"/>
      <c r="CH12" s="91"/>
      <c r="CI12" s="91" t="s">
        <v>885</v>
      </c>
      <c r="CJ12" s="91"/>
      <c r="CK12" s="91"/>
      <c r="CL12" s="91" t="s">
        <v>125</v>
      </c>
      <c r="CM12" s="91"/>
      <c r="CN12" s="91"/>
      <c r="CO12" s="91" t="s">
        <v>127</v>
      </c>
      <c r="CP12" s="91"/>
      <c r="CQ12" s="91"/>
      <c r="CR12" s="91" t="s">
        <v>886</v>
      </c>
      <c r="CS12" s="91"/>
      <c r="CT12" s="91"/>
      <c r="CU12" s="91" t="s">
        <v>132</v>
      </c>
      <c r="CV12" s="91"/>
      <c r="CW12" s="91"/>
      <c r="CX12" s="91" t="s">
        <v>887</v>
      </c>
      <c r="CY12" s="91"/>
      <c r="CZ12" s="91"/>
      <c r="DA12" s="91" t="s">
        <v>888</v>
      </c>
      <c r="DB12" s="91"/>
      <c r="DC12" s="91"/>
      <c r="DD12" s="91" t="s">
        <v>892</v>
      </c>
      <c r="DE12" s="91"/>
      <c r="DF12" s="91"/>
      <c r="DG12" s="91" t="s">
        <v>894</v>
      </c>
      <c r="DH12" s="91"/>
      <c r="DI12" s="91"/>
      <c r="DJ12" s="91" t="s">
        <v>896</v>
      </c>
      <c r="DK12" s="91"/>
      <c r="DL12" s="91"/>
      <c r="DM12" s="91" t="s">
        <v>898</v>
      </c>
      <c r="DN12" s="91"/>
      <c r="DO12" s="91"/>
    </row>
    <row r="13" spans="1:254" ht="111.75" customHeight="1" x14ac:dyDescent="0.3">
      <c r="A13" s="114"/>
      <c r="B13" s="114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843</v>
      </c>
      <c r="I13" s="58" t="s">
        <v>30</v>
      </c>
      <c r="J13" s="58" t="s">
        <v>844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845</v>
      </c>
      <c r="W13" s="58" t="s">
        <v>846</v>
      </c>
      <c r="X13" s="58" t="s">
        <v>71</v>
      </c>
      <c r="Y13" s="58" t="s">
        <v>58</v>
      </c>
      <c r="Z13" s="58" t="s">
        <v>848</v>
      </c>
      <c r="AA13" s="58" t="s">
        <v>850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852</v>
      </c>
      <c r="AG13" s="58" t="s">
        <v>854</v>
      </c>
      <c r="AH13" s="58" t="s">
        <v>65</v>
      </c>
      <c r="AI13" s="58" t="s">
        <v>66</v>
      </c>
      <c r="AJ13" s="58" t="s">
        <v>856</v>
      </c>
      <c r="AK13" s="58" t="s">
        <v>857</v>
      </c>
      <c r="AL13" s="58" t="s">
        <v>858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861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864</v>
      </c>
      <c r="AX13" s="58" t="s">
        <v>865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868</v>
      </c>
      <c r="BD13" s="58" t="s">
        <v>869</v>
      </c>
      <c r="BE13" s="58" t="s">
        <v>79</v>
      </c>
      <c r="BF13" s="58" t="s">
        <v>80</v>
      </c>
      <c r="BG13" s="58" t="s">
        <v>81</v>
      </c>
      <c r="BH13" s="58" t="s">
        <v>872</v>
      </c>
      <c r="BI13" s="58" t="s">
        <v>102</v>
      </c>
      <c r="BJ13" s="58" t="s">
        <v>190</v>
      </c>
      <c r="BK13" s="58" t="s">
        <v>873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1319</v>
      </c>
      <c r="BS13" s="58" t="s">
        <v>1320</v>
      </c>
      <c r="BT13" s="58" t="s">
        <v>94</v>
      </c>
      <c r="BU13" s="58" t="s">
        <v>878</v>
      </c>
      <c r="BV13" s="58" t="s">
        <v>103</v>
      </c>
      <c r="BW13" s="58" t="s">
        <v>27</v>
      </c>
      <c r="BX13" s="58" t="s">
        <v>34</v>
      </c>
      <c r="BY13" s="58" t="s">
        <v>880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884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889</v>
      </c>
      <c r="DB13" s="58" t="s">
        <v>890</v>
      </c>
      <c r="DC13" s="58" t="s">
        <v>891</v>
      </c>
      <c r="DD13" s="58" t="s">
        <v>33</v>
      </c>
      <c r="DE13" s="58" t="s">
        <v>34</v>
      </c>
      <c r="DF13" s="58" t="s">
        <v>893</v>
      </c>
      <c r="DG13" s="58" t="s">
        <v>143</v>
      </c>
      <c r="DH13" s="58" t="s">
        <v>895</v>
      </c>
      <c r="DI13" s="58" t="s">
        <v>144</v>
      </c>
      <c r="DJ13" s="58" t="s">
        <v>897</v>
      </c>
      <c r="DK13" s="58" t="s">
        <v>147</v>
      </c>
      <c r="DL13" s="58" t="s">
        <v>148</v>
      </c>
      <c r="DM13" s="58" t="s">
        <v>150</v>
      </c>
      <c r="DN13" s="58" t="s">
        <v>899</v>
      </c>
      <c r="DO13" s="58" t="s">
        <v>900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110" t="s">
        <v>803</v>
      </c>
      <c r="B39" s="111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112" t="s">
        <v>838</v>
      </c>
      <c r="B40" s="11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105" t="s">
        <v>809</v>
      </c>
      <c r="C42" s="106"/>
      <c r="D42" s="106"/>
      <c r="E42" s="107"/>
      <c r="F42" s="27"/>
      <c r="G42" s="27"/>
      <c r="T42" s="11"/>
    </row>
    <row r="43" spans="1:254" x14ac:dyDescent="0.3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108" t="s">
        <v>56</v>
      </c>
      <c r="E47" s="109"/>
      <c r="F47" s="98" t="s">
        <v>3</v>
      </c>
      <c r="G47" s="99"/>
    </row>
    <row r="48" spans="1:254" ht="15" customHeight="1" x14ac:dyDescent="0.3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108" t="s">
        <v>115</v>
      </c>
      <c r="E56" s="109"/>
      <c r="F56" s="100" t="s">
        <v>116</v>
      </c>
      <c r="G56" s="101"/>
    </row>
    <row r="57" spans="2:7" x14ac:dyDescent="0.3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I11:K11"/>
    <mergeCell ref="L11:N11"/>
    <mergeCell ref="O11:Q11"/>
    <mergeCell ref="BH12:BJ12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90" t="s">
        <v>834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7"/>
      <c r="P2" s="7"/>
      <c r="Q2" s="7"/>
      <c r="R2" s="7"/>
      <c r="S2" s="7"/>
      <c r="T2" s="7"/>
      <c r="U2" s="7"/>
      <c r="V2" s="7"/>
      <c r="DP2" s="97" t="s">
        <v>1376</v>
      </c>
      <c r="DQ2" s="9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114" t="s">
        <v>0</v>
      </c>
      <c r="B5" s="114" t="s">
        <v>1</v>
      </c>
      <c r="C5" s="115" t="s">
        <v>57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04" t="s">
        <v>2</v>
      </c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94" t="s">
        <v>87</v>
      </c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 t="s">
        <v>114</v>
      </c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2" t="s">
        <v>137</v>
      </c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</row>
    <row r="6" spans="1:254" ht="15.75" customHeight="1" x14ac:dyDescent="0.3">
      <c r="A6" s="114"/>
      <c r="B6" s="114"/>
      <c r="C6" s="95" t="s">
        <v>1383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5" t="s">
        <v>1386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 t="s">
        <v>3</v>
      </c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 t="s">
        <v>88</v>
      </c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 t="s">
        <v>157</v>
      </c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 t="s">
        <v>115</v>
      </c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103" t="s">
        <v>172</v>
      </c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 t="s">
        <v>184</v>
      </c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 t="s">
        <v>116</v>
      </c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4" t="s">
        <v>1387</v>
      </c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</row>
    <row r="7" spans="1:254" ht="0.75" customHeight="1" x14ac:dyDescent="0.3">
      <c r="A7" s="114"/>
      <c r="B7" s="114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114"/>
      <c r="B8" s="114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114"/>
      <c r="B9" s="114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114"/>
      <c r="B10" s="114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114"/>
      <c r="B11" s="114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114"/>
      <c r="B12" s="114"/>
      <c r="C12" s="96" t="s">
        <v>153</v>
      </c>
      <c r="D12" s="96" t="s">
        <v>5</v>
      </c>
      <c r="E12" s="96" t="s">
        <v>6</v>
      </c>
      <c r="F12" s="96" t="s">
        <v>154</v>
      </c>
      <c r="G12" s="96" t="s">
        <v>7</v>
      </c>
      <c r="H12" s="96" t="s">
        <v>8</v>
      </c>
      <c r="I12" s="96" t="s">
        <v>155</v>
      </c>
      <c r="J12" s="96" t="s">
        <v>9</v>
      </c>
      <c r="K12" s="96" t="s">
        <v>10</v>
      </c>
      <c r="L12" s="96" t="s">
        <v>156</v>
      </c>
      <c r="M12" s="96" t="s">
        <v>9</v>
      </c>
      <c r="N12" s="96" t="s">
        <v>10</v>
      </c>
      <c r="O12" s="96" t="s">
        <v>170</v>
      </c>
      <c r="P12" s="96"/>
      <c r="Q12" s="96"/>
      <c r="R12" s="96" t="s">
        <v>5</v>
      </c>
      <c r="S12" s="96"/>
      <c r="T12" s="96"/>
      <c r="U12" s="96" t="s">
        <v>171</v>
      </c>
      <c r="V12" s="96"/>
      <c r="W12" s="96"/>
      <c r="X12" s="96" t="s">
        <v>12</v>
      </c>
      <c r="Y12" s="96"/>
      <c r="Z12" s="96"/>
      <c r="AA12" s="96" t="s">
        <v>7</v>
      </c>
      <c r="AB12" s="96"/>
      <c r="AC12" s="96"/>
      <c r="AD12" s="96" t="s">
        <v>8</v>
      </c>
      <c r="AE12" s="96"/>
      <c r="AF12" s="96"/>
      <c r="AG12" s="93" t="s">
        <v>14</v>
      </c>
      <c r="AH12" s="93"/>
      <c r="AI12" s="93"/>
      <c r="AJ12" s="96" t="s">
        <v>9</v>
      </c>
      <c r="AK12" s="96"/>
      <c r="AL12" s="96"/>
      <c r="AM12" s="93" t="s">
        <v>166</v>
      </c>
      <c r="AN12" s="93"/>
      <c r="AO12" s="93"/>
      <c r="AP12" s="93" t="s">
        <v>167</v>
      </c>
      <c r="AQ12" s="93"/>
      <c r="AR12" s="93"/>
      <c r="AS12" s="93" t="s">
        <v>168</v>
      </c>
      <c r="AT12" s="93"/>
      <c r="AU12" s="93"/>
      <c r="AV12" s="93" t="s">
        <v>169</v>
      </c>
      <c r="AW12" s="93"/>
      <c r="AX12" s="93"/>
      <c r="AY12" s="93" t="s">
        <v>158</v>
      </c>
      <c r="AZ12" s="93"/>
      <c r="BA12" s="93"/>
      <c r="BB12" s="93" t="s">
        <v>159</v>
      </c>
      <c r="BC12" s="93"/>
      <c r="BD12" s="93"/>
      <c r="BE12" s="93" t="s">
        <v>160</v>
      </c>
      <c r="BF12" s="93"/>
      <c r="BG12" s="93"/>
      <c r="BH12" s="93" t="s">
        <v>161</v>
      </c>
      <c r="BI12" s="93"/>
      <c r="BJ12" s="93"/>
      <c r="BK12" s="93" t="s">
        <v>162</v>
      </c>
      <c r="BL12" s="93"/>
      <c r="BM12" s="93"/>
      <c r="BN12" s="93" t="s">
        <v>163</v>
      </c>
      <c r="BO12" s="93"/>
      <c r="BP12" s="93"/>
      <c r="BQ12" s="93" t="s">
        <v>164</v>
      </c>
      <c r="BR12" s="93"/>
      <c r="BS12" s="93"/>
      <c r="BT12" s="93" t="s">
        <v>165</v>
      </c>
      <c r="BU12" s="93"/>
      <c r="BV12" s="93"/>
      <c r="BW12" s="93" t="s">
        <v>177</v>
      </c>
      <c r="BX12" s="93"/>
      <c r="BY12" s="93"/>
      <c r="BZ12" s="93" t="s">
        <v>178</v>
      </c>
      <c r="CA12" s="93"/>
      <c r="CB12" s="93"/>
      <c r="CC12" s="93" t="s">
        <v>179</v>
      </c>
      <c r="CD12" s="93"/>
      <c r="CE12" s="93"/>
      <c r="CF12" s="93" t="s">
        <v>180</v>
      </c>
      <c r="CG12" s="93"/>
      <c r="CH12" s="93"/>
      <c r="CI12" s="93" t="s">
        <v>181</v>
      </c>
      <c r="CJ12" s="93"/>
      <c r="CK12" s="93"/>
      <c r="CL12" s="93" t="s">
        <v>182</v>
      </c>
      <c r="CM12" s="93"/>
      <c r="CN12" s="93"/>
      <c r="CO12" s="93" t="s">
        <v>183</v>
      </c>
      <c r="CP12" s="93"/>
      <c r="CQ12" s="93"/>
      <c r="CR12" s="93" t="s">
        <v>173</v>
      </c>
      <c r="CS12" s="93"/>
      <c r="CT12" s="93"/>
      <c r="CU12" s="93" t="s">
        <v>174</v>
      </c>
      <c r="CV12" s="93"/>
      <c r="CW12" s="93"/>
      <c r="CX12" s="93" t="s">
        <v>175</v>
      </c>
      <c r="CY12" s="93"/>
      <c r="CZ12" s="93"/>
      <c r="DA12" s="93" t="s">
        <v>176</v>
      </c>
      <c r="DB12" s="93"/>
      <c r="DC12" s="93"/>
      <c r="DD12" s="93" t="s">
        <v>185</v>
      </c>
      <c r="DE12" s="93"/>
      <c r="DF12" s="93"/>
      <c r="DG12" s="93" t="s">
        <v>186</v>
      </c>
      <c r="DH12" s="93"/>
      <c r="DI12" s="93"/>
      <c r="DJ12" s="93" t="s">
        <v>187</v>
      </c>
      <c r="DK12" s="93"/>
      <c r="DL12" s="93"/>
      <c r="DM12" s="93" t="s">
        <v>188</v>
      </c>
      <c r="DN12" s="93"/>
      <c r="DO12" s="93"/>
      <c r="DP12" s="93" t="s">
        <v>189</v>
      </c>
      <c r="DQ12" s="93"/>
      <c r="DR12" s="93"/>
    </row>
    <row r="13" spans="1:254" ht="59.25" customHeight="1" x14ac:dyDescent="0.3">
      <c r="A13" s="114"/>
      <c r="B13" s="114"/>
      <c r="C13" s="91" t="s">
        <v>901</v>
      </c>
      <c r="D13" s="91"/>
      <c r="E13" s="91"/>
      <c r="F13" s="91" t="s">
        <v>905</v>
      </c>
      <c r="G13" s="91"/>
      <c r="H13" s="91"/>
      <c r="I13" s="91" t="s">
        <v>906</v>
      </c>
      <c r="J13" s="91"/>
      <c r="K13" s="91"/>
      <c r="L13" s="91" t="s">
        <v>907</v>
      </c>
      <c r="M13" s="91"/>
      <c r="N13" s="91"/>
      <c r="O13" s="91" t="s">
        <v>200</v>
      </c>
      <c r="P13" s="91"/>
      <c r="Q13" s="91"/>
      <c r="R13" s="91" t="s">
        <v>202</v>
      </c>
      <c r="S13" s="91"/>
      <c r="T13" s="91"/>
      <c r="U13" s="91" t="s">
        <v>909</v>
      </c>
      <c r="V13" s="91"/>
      <c r="W13" s="91"/>
      <c r="X13" s="91" t="s">
        <v>910</v>
      </c>
      <c r="Y13" s="91"/>
      <c r="Z13" s="91"/>
      <c r="AA13" s="91" t="s">
        <v>911</v>
      </c>
      <c r="AB13" s="91"/>
      <c r="AC13" s="91"/>
      <c r="AD13" s="91" t="s">
        <v>913</v>
      </c>
      <c r="AE13" s="91"/>
      <c r="AF13" s="91"/>
      <c r="AG13" s="91" t="s">
        <v>915</v>
      </c>
      <c r="AH13" s="91"/>
      <c r="AI13" s="91"/>
      <c r="AJ13" s="91" t="s">
        <v>1321</v>
      </c>
      <c r="AK13" s="91"/>
      <c r="AL13" s="91"/>
      <c r="AM13" s="91" t="s">
        <v>920</v>
      </c>
      <c r="AN13" s="91"/>
      <c r="AO13" s="91"/>
      <c r="AP13" s="91" t="s">
        <v>921</v>
      </c>
      <c r="AQ13" s="91"/>
      <c r="AR13" s="91"/>
      <c r="AS13" s="91" t="s">
        <v>922</v>
      </c>
      <c r="AT13" s="91"/>
      <c r="AU13" s="91"/>
      <c r="AV13" s="91" t="s">
        <v>923</v>
      </c>
      <c r="AW13" s="91"/>
      <c r="AX13" s="91"/>
      <c r="AY13" s="91" t="s">
        <v>925</v>
      </c>
      <c r="AZ13" s="91"/>
      <c r="BA13" s="91"/>
      <c r="BB13" s="91" t="s">
        <v>926</v>
      </c>
      <c r="BC13" s="91"/>
      <c r="BD13" s="91"/>
      <c r="BE13" s="91" t="s">
        <v>927</v>
      </c>
      <c r="BF13" s="91"/>
      <c r="BG13" s="91"/>
      <c r="BH13" s="91" t="s">
        <v>928</v>
      </c>
      <c r="BI13" s="91"/>
      <c r="BJ13" s="91"/>
      <c r="BK13" s="91" t="s">
        <v>929</v>
      </c>
      <c r="BL13" s="91"/>
      <c r="BM13" s="91"/>
      <c r="BN13" s="91" t="s">
        <v>931</v>
      </c>
      <c r="BO13" s="91"/>
      <c r="BP13" s="91"/>
      <c r="BQ13" s="91" t="s">
        <v>932</v>
      </c>
      <c r="BR13" s="91"/>
      <c r="BS13" s="91"/>
      <c r="BT13" s="91" t="s">
        <v>934</v>
      </c>
      <c r="BU13" s="91"/>
      <c r="BV13" s="91"/>
      <c r="BW13" s="91" t="s">
        <v>936</v>
      </c>
      <c r="BX13" s="91"/>
      <c r="BY13" s="91"/>
      <c r="BZ13" s="91" t="s">
        <v>937</v>
      </c>
      <c r="CA13" s="91"/>
      <c r="CB13" s="91"/>
      <c r="CC13" s="91" t="s">
        <v>941</v>
      </c>
      <c r="CD13" s="91"/>
      <c r="CE13" s="91"/>
      <c r="CF13" s="91" t="s">
        <v>944</v>
      </c>
      <c r="CG13" s="91"/>
      <c r="CH13" s="91"/>
      <c r="CI13" s="91" t="s">
        <v>945</v>
      </c>
      <c r="CJ13" s="91"/>
      <c r="CK13" s="91"/>
      <c r="CL13" s="91" t="s">
        <v>946</v>
      </c>
      <c r="CM13" s="91"/>
      <c r="CN13" s="91"/>
      <c r="CO13" s="91" t="s">
        <v>947</v>
      </c>
      <c r="CP13" s="91"/>
      <c r="CQ13" s="91"/>
      <c r="CR13" s="91" t="s">
        <v>949</v>
      </c>
      <c r="CS13" s="91"/>
      <c r="CT13" s="91"/>
      <c r="CU13" s="91" t="s">
        <v>950</v>
      </c>
      <c r="CV13" s="91"/>
      <c r="CW13" s="91"/>
      <c r="CX13" s="91" t="s">
        <v>951</v>
      </c>
      <c r="CY13" s="91"/>
      <c r="CZ13" s="91"/>
      <c r="DA13" s="91" t="s">
        <v>952</v>
      </c>
      <c r="DB13" s="91"/>
      <c r="DC13" s="91"/>
      <c r="DD13" s="91" t="s">
        <v>953</v>
      </c>
      <c r="DE13" s="91"/>
      <c r="DF13" s="91"/>
      <c r="DG13" s="91" t="s">
        <v>954</v>
      </c>
      <c r="DH13" s="91"/>
      <c r="DI13" s="91"/>
      <c r="DJ13" s="91" t="s">
        <v>956</v>
      </c>
      <c r="DK13" s="91"/>
      <c r="DL13" s="91"/>
      <c r="DM13" s="91" t="s">
        <v>957</v>
      </c>
      <c r="DN13" s="91"/>
      <c r="DO13" s="91"/>
      <c r="DP13" s="91" t="s">
        <v>958</v>
      </c>
      <c r="DQ13" s="91"/>
      <c r="DR13" s="91"/>
    </row>
    <row r="14" spans="1:254" ht="83.25" customHeight="1" x14ac:dyDescent="0.3">
      <c r="A14" s="114"/>
      <c r="B14" s="114"/>
      <c r="C14" s="58" t="s">
        <v>902</v>
      </c>
      <c r="D14" s="58" t="s">
        <v>903</v>
      </c>
      <c r="E14" s="58" t="s">
        <v>904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908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912</v>
      </c>
      <c r="AC14" s="58" t="s">
        <v>908</v>
      </c>
      <c r="AD14" s="58" t="s">
        <v>216</v>
      </c>
      <c r="AE14" s="58" t="s">
        <v>425</v>
      </c>
      <c r="AF14" s="58" t="s">
        <v>914</v>
      </c>
      <c r="AG14" s="58" t="s">
        <v>916</v>
      </c>
      <c r="AH14" s="58" t="s">
        <v>917</v>
      </c>
      <c r="AI14" s="58" t="s">
        <v>918</v>
      </c>
      <c r="AJ14" s="58" t="s">
        <v>214</v>
      </c>
      <c r="AK14" s="58" t="s">
        <v>919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924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844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930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933</v>
      </c>
      <c r="BR14" s="58" t="s">
        <v>844</v>
      </c>
      <c r="BS14" s="58" t="s">
        <v>217</v>
      </c>
      <c r="BT14" s="58" t="s">
        <v>935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938</v>
      </c>
      <c r="CA14" s="58" t="s">
        <v>939</v>
      </c>
      <c r="CB14" s="58" t="s">
        <v>940</v>
      </c>
      <c r="CC14" s="58" t="s">
        <v>942</v>
      </c>
      <c r="CD14" s="58" t="s">
        <v>943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948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955</v>
      </c>
      <c r="DH14" s="58" t="s">
        <v>1322</v>
      </c>
      <c r="DI14" s="58" t="s">
        <v>1323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110" t="s">
        <v>276</v>
      </c>
      <c r="B40" s="11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112" t="s">
        <v>839</v>
      </c>
      <c r="B41" s="11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105" t="s">
        <v>809</v>
      </c>
      <c r="C43" s="106"/>
      <c r="D43" s="106"/>
      <c r="E43" s="107"/>
      <c r="F43" s="27"/>
      <c r="G43" s="27"/>
    </row>
    <row r="44" spans="1:254" x14ac:dyDescent="0.3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116" t="s">
        <v>56</v>
      </c>
      <c r="E48" s="117"/>
      <c r="F48" s="118" t="s">
        <v>3</v>
      </c>
      <c r="G48" s="119"/>
    </row>
    <row r="49" spans="2:13" x14ac:dyDescent="0.3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116" t="s">
        <v>157</v>
      </c>
      <c r="E57" s="117"/>
      <c r="F57" s="116" t="s">
        <v>115</v>
      </c>
      <c r="G57" s="117"/>
      <c r="H57" s="120" t="s">
        <v>172</v>
      </c>
      <c r="I57" s="121"/>
      <c r="J57" s="92" t="s">
        <v>184</v>
      </c>
      <c r="K57" s="92"/>
      <c r="L57" s="92" t="s">
        <v>116</v>
      </c>
      <c r="M57" s="92"/>
    </row>
    <row r="58" spans="2:13" x14ac:dyDescent="0.3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A4" sqref="A4:B13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90" t="s">
        <v>835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7"/>
      <c r="S2" s="7"/>
      <c r="T2" s="7"/>
      <c r="U2" s="7"/>
      <c r="V2" s="7"/>
      <c r="FI2" s="97" t="s">
        <v>1376</v>
      </c>
      <c r="FJ2" s="9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114" t="s">
        <v>0</v>
      </c>
      <c r="B4" s="114" t="s">
        <v>1</v>
      </c>
      <c r="C4" s="115" t="s">
        <v>57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23" t="s">
        <v>2</v>
      </c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5"/>
      <c r="BK4" s="94" t="s">
        <v>87</v>
      </c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126" t="s">
        <v>114</v>
      </c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8"/>
      <c r="EW4" s="92" t="s">
        <v>137</v>
      </c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</row>
    <row r="5" spans="1:254" ht="15.75" customHeight="1" x14ac:dyDescent="0.3">
      <c r="A5" s="114"/>
      <c r="B5" s="114"/>
      <c r="C5" s="95" t="s">
        <v>1383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5" t="s">
        <v>1386</v>
      </c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104" t="s">
        <v>3</v>
      </c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 t="s">
        <v>329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95" t="s">
        <v>330</v>
      </c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 t="s">
        <v>157</v>
      </c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103" t="s">
        <v>1018</v>
      </c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 t="s">
        <v>172</v>
      </c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29" t="s">
        <v>184</v>
      </c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03" t="s">
        <v>116</v>
      </c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4" t="s">
        <v>1388</v>
      </c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</row>
    <row r="6" spans="1:254" ht="15.6" hidden="1" x14ac:dyDescent="0.3">
      <c r="A6" s="114"/>
      <c r="B6" s="114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114"/>
      <c r="B7" s="114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114"/>
      <c r="B8" s="114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114"/>
      <c r="B9" s="114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114"/>
      <c r="B10" s="114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114"/>
      <c r="B11" s="114"/>
      <c r="C11" s="96" t="s">
        <v>278</v>
      </c>
      <c r="D11" s="96" t="s">
        <v>5</v>
      </c>
      <c r="E11" s="96" t="s">
        <v>6</v>
      </c>
      <c r="F11" s="96" t="s">
        <v>317</v>
      </c>
      <c r="G11" s="96" t="s">
        <v>7</v>
      </c>
      <c r="H11" s="96" t="s">
        <v>8</v>
      </c>
      <c r="I11" s="96" t="s">
        <v>279</v>
      </c>
      <c r="J11" s="96" t="s">
        <v>9</v>
      </c>
      <c r="K11" s="96" t="s">
        <v>10</v>
      </c>
      <c r="L11" s="96" t="s">
        <v>280</v>
      </c>
      <c r="M11" s="96" t="s">
        <v>9</v>
      </c>
      <c r="N11" s="96" t="s">
        <v>10</v>
      </c>
      <c r="O11" s="96" t="s">
        <v>281</v>
      </c>
      <c r="P11" s="96" t="s">
        <v>11</v>
      </c>
      <c r="Q11" s="96" t="s">
        <v>4</v>
      </c>
      <c r="R11" s="96" t="s">
        <v>282</v>
      </c>
      <c r="S11" s="96"/>
      <c r="T11" s="96"/>
      <c r="U11" s="96" t="s">
        <v>977</v>
      </c>
      <c r="V11" s="96"/>
      <c r="W11" s="96"/>
      <c r="X11" s="96" t="s">
        <v>978</v>
      </c>
      <c r="Y11" s="96"/>
      <c r="Z11" s="96"/>
      <c r="AA11" s="93" t="s">
        <v>979</v>
      </c>
      <c r="AB11" s="93"/>
      <c r="AC11" s="93"/>
      <c r="AD11" s="96" t="s">
        <v>283</v>
      </c>
      <c r="AE11" s="96"/>
      <c r="AF11" s="96"/>
      <c r="AG11" s="96" t="s">
        <v>284</v>
      </c>
      <c r="AH11" s="96"/>
      <c r="AI11" s="96"/>
      <c r="AJ11" s="93" t="s">
        <v>285</v>
      </c>
      <c r="AK11" s="93"/>
      <c r="AL11" s="93"/>
      <c r="AM11" s="96" t="s">
        <v>286</v>
      </c>
      <c r="AN11" s="96"/>
      <c r="AO11" s="96"/>
      <c r="AP11" s="96" t="s">
        <v>287</v>
      </c>
      <c r="AQ11" s="96"/>
      <c r="AR11" s="96"/>
      <c r="AS11" s="96" t="s">
        <v>288</v>
      </c>
      <c r="AT11" s="96"/>
      <c r="AU11" s="96"/>
      <c r="AV11" s="96" t="s">
        <v>289</v>
      </c>
      <c r="AW11" s="96"/>
      <c r="AX11" s="96"/>
      <c r="AY11" s="96" t="s">
        <v>318</v>
      </c>
      <c r="AZ11" s="96"/>
      <c r="BA11" s="96"/>
      <c r="BB11" s="96" t="s">
        <v>290</v>
      </c>
      <c r="BC11" s="96"/>
      <c r="BD11" s="96"/>
      <c r="BE11" s="96" t="s">
        <v>1001</v>
      </c>
      <c r="BF11" s="96"/>
      <c r="BG11" s="96"/>
      <c r="BH11" s="96" t="s">
        <v>291</v>
      </c>
      <c r="BI11" s="96"/>
      <c r="BJ11" s="96"/>
      <c r="BK11" s="93" t="s">
        <v>292</v>
      </c>
      <c r="BL11" s="93"/>
      <c r="BM11" s="93"/>
      <c r="BN11" s="93" t="s">
        <v>319</v>
      </c>
      <c r="BO11" s="93"/>
      <c r="BP11" s="93"/>
      <c r="BQ11" s="93" t="s">
        <v>293</v>
      </c>
      <c r="BR11" s="93"/>
      <c r="BS11" s="93"/>
      <c r="BT11" s="93" t="s">
        <v>294</v>
      </c>
      <c r="BU11" s="93"/>
      <c r="BV11" s="93"/>
      <c r="BW11" s="93" t="s">
        <v>295</v>
      </c>
      <c r="BX11" s="93"/>
      <c r="BY11" s="93"/>
      <c r="BZ11" s="93" t="s">
        <v>296</v>
      </c>
      <c r="CA11" s="93"/>
      <c r="CB11" s="93"/>
      <c r="CC11" s="93" t="s">
        <v>320</v>
      </c>
      <c r="CD11" s="93"/>
      <c r="CE11" s="93"/>
      <c r="CF11" s="93" t="s">
        <v>297</v>
      </c>
      <c r="CG11" s="93"/>
      <c r="CH11" s="93"/>
      <c r="CI11" s="93" t="s">
        <v>298</v>
      </c>
      <c r="CJ11" s="93"/>
      <c r="CK11" s="93"/>
      <c r="CL11" s="93" t="s">
        <v>299</v>
      </c>
      <c r="CM11" s="93"/>
      <c r="CN11" s="93"/>
      <c r="CO11" s="93" t="s">
        <v>300</v>
      </c>
      <c r="CP11" s="93"/>
      <c r="CQ11" s="93"/>
      <c r="CR11" s="93" t="s">
        <v>301</v>
      </c>
      <c r="CS11" s="93"/>
      <c r="CT11" s="93"/>
      <c r="CU11" s="93" t="s">
        <v>302</v>
      </c>
      <c r="CV11" s="93"/>
      <c r="CW11" s="93"/>
      <c r="CX11" s="93" t="s">
        <v>303</v>
      </c>
      <c r="CY11" s="93"/>
      <c r="CZ11" s="93"/>
      <c r="DA11" s="93" t="s">
        <v>304</v>
      </c>
      <c r="DB11" s="93"/>
      <c r="DC11" s="93"/>
      <c r="DD11" s="93" t="s">
        <v>305</v>
      </c>
      <c r="DE11" s="93"/>
      <c r="DF11" s="93"/>
      <c r="DG11" s="93" t="s">
        <v>321</v>
      </c>
      <c r="DH11" s="93"/>
      <c r="DI11" s="93"/>
      <c r="DJ11" s="93" t="s">
        <v>306</v>
      </c>
      <c r="DK11" s="93"/>
      <c r="DL11" s="93"/>
      <c r="DM11" s="93" t="s">
        <v>307</v>
      </c>
      <c r="DN11" s="93"/>
      <c r="DO11" s="93"/>
      <c r="DP11" s="93" t="s">
        <v>308</v>
      </c>
      <c r="DQ11" s="93"/>
      <c r="DR11" s="93"/>
      <c r="DS11" s="93" t="s">
        <v>309</v>
      </c>
      <c r="DT11" s="93"/>
      <c r="DU11" s="93"/>
      <c r="DV11" s="93" t="s">
        <v>310</v>
      </c>
      <c r="DW11" s="93"/>
      <c r="DX11" s="93"/>
      <c r="DY11" s="93" t="s">
        <v>311</v>
      </c>
      <c r="DZ11" s="93"/>
      <c r="EA11" s="93"/>
      <c r="EB11" s="93" t="s">
        <v>312</v>
      </c>
      <c r="EC11" s="93"/>
      <c r="ED11" s="93"/>
      <c r="EE11" s="93" t="s">
        <v>322</v>
      </c>
      <c r="EF11" s="93"/>
      <c r="EG11" s="93"/>
      <c r="EH11" s="93" t="s">
        <v>323</v>
      </c>
      <c r="EI11" s="93"/>
      <c r="EJ11" s="93"/>
      <c r="EK11" s="93" t="s">
        <v>324</v>
      </c>
      <c r="EL11" s="93"/>
      <c r="EM11" s="93"/>
      <c r="EN11" s="93" t="s">
        <v>325</v>
      </c>
      <c r="EO11" s="93"/>
      <c r="EP11" s="93"/>
      <c r="EQ11" s="93" t="s">
        <v>326</v>
      </c>
      <c r="ER11" s="93"/>
      <c r="ES11" s="93"/>
      <c r="ET11" s="93" t="s">
        <v>327</v>
      </c>
      <c r="EU11" s="93"/>
      <c r="EV11" s="93"/>
      <c r="EW11" s="93" t="s">
        <v>313</v>
      </c>
      <c r="EX11" s="93"/>
      <c r="EY11" s="93"/>
      <c r="EZ11" s="93" t="s">
        <v>328</v>
      </c>
      <c r="FA11" s="93"/>
      <c r="FB11" s="93"/>
      <c r="FC11" s="93" t="s">
        <v>314</v>
      </c>
      <c r="FD11" s="93"/>
      <c r="FE11" s="93"/>
      <c r="FF11" s="93" t="s">
        <v>315</v>
      </c>
      <c r="FG11" s="93"/>
      <c r="FH11" s="93"/>
      <c r="FI11" s="93" t="s">
        <v>316</v>
      </c>
      <c r="FJ11" s="93"/>
      <c r="FK11" s="93"/>
    </row>
    <row r="12" spans="1:254" ht="79.5" customHeight="1" x14ac:dyDescent="0.3">
      <c r="A12" s="114"/>
      <c r="B12" s="114"/>
      <c r="C12" s="91" t="s">
        <v>959</v>
      </c>
      <c r="D12" s="91"/>
      <c r="E12" s="91"/>
      <c r="F12" s="91" t="s">
        <v>963</v>
      </c>
      <c r="G12" s="91"/>
      <c r="H12" s="91"/>
      <c r="I12" s="91" t="s">
        <v>967</v>
      </c>
      <c r="J12" s="91"/>
      <c r="K12" s="91"/>
      <c r="L12" s="91" t="s">
        <v>971</v>
      </c>
      <c r="M12" s="91"/>
      <c r="N12" s="91"/>
      <c r="O12" s="91" t="s">
        <v>973</v>
      </c>
      <c r="P12" s="91"/>
      <c r="Q12" s="91"/>
      <c r="R12" s="91" t="s">
        <v>976</v>
      </c>
      <c r="S12" s="91"/>
      <c r="T12" s="91"/>
      <c r="U12" s="91" t="s">
        <v>336</v>
      </c>
      <c r="V12" s="91"/>
      <c r="W12" s="91"/>
      <c r="X12" s="91" t="s">
        <v>339</v>
      </c>
      <c r="Y12" s="91"/>
      <c r="Z12" s="91"/>
      <c r="AA12" s="91" t="s">
        <v>980</v>
      </c>
      <c r="AB12" s="91"/>
      <c r="AC12" s="91"/>
      <c r="AD12" s="91" t="s">
        <v>984</v>
      </c>
      <c r="AE12" s="91"/>
      <c r="AF12" s="91"/>
      <c r="AG12" s="91" t="s">
        <v>985</v>
      </c>
      <c r="AH12" s="91"/>
      <c r="AI12" s="91"/>
      <c r="AJ12" s="91" t="s">
        <v>989</v>
      </c>
      <c r="AK12" s="91"/>
      <c r="AL12" s="91"/>
      <c r="AM12" s="91" t="s">
        <v>993</v>
      </c>
      <c r="AN12" s="91"/>
      <c r="AO12" s="91"/>
      <c r="AP12" s="91" t="s">
        <v>997</v>
      </c>
      <c r="AQ12" s="91"/>
      <c r="AR12" s="91"/>
      <c r="AS12" s="91" t="s">
        <v>998</v>
      </c>
      <c r="AT12" s="91"/>
      <c r="AU12" s="91"/>
      <c r="AV12" s="91" t="s">
        <v>1002</v>
      </c>
      <c r="AW12" s="91"/>
      <c r="AX12" s="91"/>
      <c r="AY12" s="91" t="s">
        <v>1003</v>
      </c>
      <c r="AZ12" s="91"/>
      <c r="BA12" s="91"/>
      <c r="BB12" s="91" t="s">
        <v>1004</v>
      </c>
      <c r="BC12" s="91"/>
      <c r="BD12" s="91"/>
      <c r="BE12" s="91" t="s">
        <v>1005</v>
      </c>
      <c r="BF12" s="91"/>
      <c r="BG12" s="91"/>
      <c r="BH12" s="91" t="s">
        <v>1006</v>
      </c>
      <c r="BI12" s="91"/>
      <c r="BJ12" s="91"/>
      <c r="BK12" s="91" t="s">
        <v>355</v>
      </c>
      <c r="BL12" s="91"/>
      <c r="BM12" s="91"/>
      <c r="BN12" s="91" t="s">
        <v>357</v>
      </c>
      <c r="BO12" s="91"/>
      <c r="BP12" s="91"/>
      <c r="BQ12" s="91" t="s">
        <v>1010</v>
      </c>
      <c r="BR12" s="91"/>
      <c r="BS12" s="91"/>
      <c r="BT12" s="91" t="s">
        <v>1011</v>
      </c>
      <c r="BU12" s="91"/>
      <c r="BV12" s="91"/>
      <c r="BW12" s="91" t="s">
        <v>1012</v>
      </c>
      <c r="BX12" s="91"/>
      <c r="BY12" s="91"/>
      <c r="BZ12" s="91" t="s">
        <v>1013</v>
      </c>
      <c r="CA12" s="91"/>
      <c r="CB12" s="91"/>
      <c r="CC12" s="91" t="s">
        <v>367</v>
      </c>
      <c r="CD12" s="91"/>
      <c r="CE12" s="91"/>
      <c r="CF12" s="122" t="s">
        <v>370</v>
      </c>
      <c r="CG12" s="122"/>
      <c r="CH12" s="122"/>
      <c r="CI12" s="91" t="s">
        <v>374</v>
      </c>
      <c r="CJ12" s="91"/>
      <c r="CK12" s="91"/>
      <c r="CL12" s="91" t="s">
        <v>1324</v>
      </c>
      <c r="CM12" s="91"/>
      <c r="CN12" s="91"/>
      <c r="CO12" s="91" t="s">
        <v>380</v>
      </c>
      <c r="CP12" s="91"/>
      <c r="CQ12" s="91"/>
      <c r="CR12" s="122" t="s">
        <v>383</v>
      </c>
      <c r="CS12" s="122"/>
      <c r="CT12" s="122"/>
      <c r="CU12" s="91" t="s">
        <v>386</v>
      </c>
      <c r="CV12" s="91"/>
      <c r="CW12" s="91"/>
      <c r="CX12" s="91" t="s">
        <v>388</v>
      </c>
      <c r="CY12" s="91"/>
      <c r="CZ12" s="91"/>
      <c r="DA12" s="91" t="s">
        <v>392</v>
      </c>
      <c r="DB12" s="91"/>
      <c r="DC12" s="91"/>
      <c r="DD12" s="122" t="s">
        <v>396</v>
      </c>
      <c r="DE12" s="122"/>
      <c r="DF12" s="122"/>
      <c r="DG12" s="122" t="s">
        <v>398</v>
      </c>
      <c r="DH12" s="122"/>
      <c r="DI12" s="122"/>
      <c r="DJ12" s="122" t="s">
        <v>402</v>
      </c>
      <c r="DK12" s="122"/>
      <c r="DL12" s="122"/>
      <c r="DM12" s="122" t="s">
        <v>406</v>
      </c>
      <c r="DN12" s="122"/>
      <c r="DO12" s="122"/>
      <c r="DP12" s="122" t="s">
        <v>410</v>
      </c>
      <c r="DQ12" s="122"/>
      <c r="DR12" s="122"/>
      <c r="DS12" s="122" t="s">
        <v>413</v>
      </c>
      <c r="DT12" s="122"/>
      <c r="DU12" s="122"/>
      <c r="DV12" s="122" t="s">
        <v>416</v>
      </c>
      <c r="DW12" s="122"/>
      <c r="DX12" s="122"/>
      <c r="DY12" s="122" t="s">
        <v>420</v>
      </c>
      <c r="DZ12" s="122"/>
      <c r="EA12" s="122"/>
      <c r="EB12" s="122" t="s">
        <v>422</v>
      </c>
      <c r="EC12" s="122"/>
      <c r="ED12" s="122"/>
      <c r="EE12" s="122" t="s">
        <v>1022</v>
      </c>
      <c r="EF12" s="122"/>
      <c r="EG12" s="122"/>
      <c r="EH12" s="122" t="s">
        <v>424</v>
      </c>
      <c r="EI12" s="122"/>
      <c r="EJ12" s="122"/>
      <c r="EK12" s="122" t="s">
        <v>426</v>
      </c>
      <c r="EL12" s="122"/>
      <c r="EM12" s="122"/>
      <c r="EN12" s="122" t="s">
        <v>1031</v>
      </c>
      <c r="EO12" s="122"/>
      <c r="EP12" s="122"/>
      <c r="EQ12" s="122" t="s">
        <v>1033</v>
      </c>
      <c r="ER12" s="122"/>
      <c r="ES12" s="122"/>
      <c r="ET12" s="122" t="s">
        <v>428</v>
      </c>
      <c r="EU12" s="122"/>
      <c r="EV12" s="122"/>
      <c r="EW12" s="122" t="s">
        <v>429</v>
      </c>
      <c r="EX12" s="122"/>
      <c r="EY12" s="122"/>
      <c r="EZ12" s="122" t="s">
        <v>1037</v>
      </c>
      <c r="FA12" s="122"/>
      <c r="FB12" s="122"/>
      <c r="FC12" s="122" t="s">
        <v>1041</v>
      </c>
      <c r="FD12" s="122"/>
      <c r="FE12" s="122"/>
      <c r="FF12" s="122" t="s">
        <v>1043</v>
      </c>
      <c r="FG12" s="122"/>
      <c r="FH12" s="122"/>
      <c r="FI12" s="122" t="s">
        <v>1047</v>
      </c>
      <c r="FJ12" s="122"/>
      <c r="FK12" s="122"/>
    </row>
    <row r="13" spans="1:254" ht="180.6" x14ac:dyDescent="0.3">
      <c r="A13" s="114"/>
      <c r="B13" s="114"/>
      <c r="C13" s="58" t="s">
        <v>961</v>
      </c>
      <c r="D13" s="58" t="s">
        <v>960</v>
      </c>
      <c r="E13" s="58" t="s">
        <v>962</v>
      </c>
      <c r="F13" s="58" t="s">
        <v>964</v>
      </c>
      <c r="G13" s="58" t="s">
        <v>965</v>
      </c>
      <c r="H13" s="58" t="s">
        <v>966</v>
      </c>
      <c r="I13" s="58" t="s">
        <v>968</v>
      </c>
      <c r="J13" s="58" t="s">
        <v>969</v>
      </c>
      <c r="K13" s="58" t="s">
        <v>970</v>
      </c>
      <c r="L13" s="58" t="s">
        <v>972</v>
      </c>
      <c r="M13" s="58" t="s">
        <v>333</v>
      </c>
      <c r="N13" s="58" t="s">
        <v>192</v>
      </c>
      <c r="O13" s="58" t="s">
        <v>974</v>
      </c>
      <c r="P13" s="58" t="s">
        <v>975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981</v>
      </c>
      <c r="AB13" s="58" t="s">
        <v>982</v>
      </c>
      <c r="AC13" s="58" t="s">
        <v>983</v>
      </c>
      <c r="AD13" s="58" t="s">
        <v>83</v>
      </c>
      <c r="AE13" s="58" t="s">
        <v>346</v>
      </c>
      <c r="AF13" s="58" t="s">
        <v>85</v>
      </c>
      <c r="AG13" s="58" t="s">
        <v>986</v>
      </c>
      <c r="AH13" s="58" t="s">
        <v>987</v>
      </c>
      <c r="AI13" s="58" t="s">
        <v>988</v>
      </c>
      <c r="AJ13" s="58" t="s">
        <v>990</v>
      </c>
      <c r="AK13" s="58" t="s">
        <v>991</v>
      </c>
      <c r="AL13" s="58" t="s">
        <v>992</v>
      </c>
      <c r="AM13" s="58" t="s">
        <v>994</v>
      </c>
      <c r="AN13" s="58" t="s">
        <v>995</v>
      </c>
      <c r="AO13" s="58" t="s">
        <v>996</v>
      </c>
      <c r="AP13" s="58" t="s">
        <v>214</v>
      </c>
      <c r="AQ13" s="58" t="s">
        <v>215</v>
      </c>
      <c r="AR13" s="58" t="s">
        <v>203</v>
      </c>
      <c r="AS13" s="58" t="s">
        <v>999</v>
      </c>
      <c r="AT13" s="58" t="s">
        <v>348</v>
      </c>
      <c r="AU13" s="58" t="s">
        <v>1000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1007</v>
      </c>
      <c r="BO13" s="58" t="s">
        <v>1008</v>
      </c>
      <c r="BP13" s="58" t="s">
        <v>1009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1014</v>
      </c>
      <c r="CN13" s="58" t="s">
        <v>1015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1016</v>
      </c>
      <c r="CW13" s="58" t="s">
        <v>1017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1380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1019</v>
      </c>
      <c r="EB13" s="59" t="s">
        <v>423</v>
      </c>
      <c r="EC13" s="59" t="s">
        <v>1020</v>
      </c>
      <c r="ED13" s="59" t="s">
        <v>1021</v>
      </c>
      <c r="EE13" s="59" t="s">
        <v>1023</v>
      </c>
      <c r="EF13" s="59" t="s">
        <v>1024</v>
      </c>
      <c r="EG13" s="59" t="s">
        <v>1025</v>
      </c>
      <c r="EH13" s="59" t="s">
        <v>72</v>
      </c>
      <c r="EI13" s="59" t="s">
        <v>1026</v>
      </c>
      <c r="EJ13" s="59" t="s">
        <v>74</v>
      </c>
      <c r="EK13" s="59" t="s">
        <v>1027</v>
      </c>
      <c r="EL13" s="59" t="s">
        <v>1028</v>
      </c>
      <c r="EM13" s="59" t="s">
        <v>1029</v>
      </c>
      <c r="EN13" s="59" t="s">
        <v>1030</v>
      </c>
      <c r="EO13" s="59" t="s">
        <v>1032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1036</v>
      </c>
      <c r="EU13" s="59" t="s">
        <v>1034</v>
      </c>
      <c r="EV13" s="59" t="s">
        <v>1035</v>
      </c>
      <c r="EW13" s="59" t="s">
        <v>431</v>
      </c>
      <c r="EX13" s="59" t="s">
        <v>430</v>
      </c>
      <c r="EY13" s="59" t="s">
        <v>205</v>
      </c>
      <c r="EZ13" s="59" t="s">
        <v>1038</v>
      </c>
      <c r="FA13" s="59" t="s">
        <v>1039</v>
      </c>
      <c r="FB13" s="59" t="s">
        <v>1040</v>
      </c>
      <c r="FC13" s="59" t="s">
        <v>334</v>
      </c>
      <c r="FD13" s="59" t="s">
        <v>1042</v>
      </c>
      <c r="FE13" s="59" t="s">
        <v>272</v>
      </c>
      <c r="FF13" s="59" t="s">
        <v>1044</v>
      </c>
      <c r="FG13" s="59" t="s">
        <v>1045</v>
      </c>
      <c r="FH13" s="59" t="s">
        <v>1046</v>
      </c>
      <c r="FI13" s="59" t="s">
        <v>1048</v>
      </c>
      <c r="FJ13" s="59" t="s">
        <v>1049</v>
      </c>
      <c r="FK13" s="59" t="s">
        <v>1050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110" t="s">
        <v>276</v>
      </c>
      <c r="B39" s="11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112" t="s">
        <v>838</v>
      </c>
      <c r="B40" s="11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105" t="s">
        <v>809</v>
      </c>
      <c r="C42" s="106"/>
      <c r="D42" s="106"/>
      <c r="E42" s="107"/>
      <c r="F42" s="27"/>
      <c r="G42" s="27"/>
      <c r="H42" s="27"/>
      <c r="I42" s="27"/>
    </row>
    <row r="43" spans="1:254" x14ac:dyDescent="0.3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116" t="s">
        <v>56</v>
      </c>
      <c r="E47" s="117"/>
      <c r="F47" s="118" t="s">
        <v>3</v>
      </c>
      <c r="G47" s="119"/>
      <c r="H47" s="120" t="s">
        <v>329</v>
      </c>
      <c r="I47" s="121"/>
    </row>
    <row r="48" spans="1:254" x14ac:dyDescent="0.3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116" t="s">
        <v>157</v>
      </c>
      <c r="E56" s="117"/>
      <c r="F56" s="116" t="s">
        <v>115</v>
      </c>
      <c r="G56" s="117"/>
      <c r="H56" s="120" t="s">
        <v>172</v>
      </c>
      <c r="I56" s="121"/>
      <c r="J56" s="92" t="s">
        <v>184</v>
      </c>
      <c r="K56" s="92"/>
      <c r="L56" s="92" t="s">
        <v>116</v>
      </c>
      <c r="M56" s="92"/>
    </row>
    <row r="57" spans="2:13" x14ac:dyDescent="0.3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workbookViewId="0">
      <selection activeCell="B5" sqref="B5:B13"/>
    </sheetView>
  </sheetViews>
  <sheetFormatPr defaultRowHeight="14.4" x14ac:dyDescent="0.3"/>
  <cols>
    <col min="2" max="2" width="32.109375" customWidth="1"/>
    <col min="182" max="199" width="9.109375" customWidth="1"/>
    <col min="200" max="200" width="9" customWidth="1"/>
    <col min="201" max="201" width="7.109375" hidden="1" customWidth="1"/>
    <col min="202" max="218" width="9.109375" hidden="1" customWidth="1"/>
    <col min="219" max="245" width="9.109375" customWidth="1"/>
  </cols>
  <sheetData>
    <row r="1" spans="1:254" ht="15.6" x14ac:dyDescent="0.3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6" x14ac:dyDescent="0.3">
      <c r="A2" s="90" t="s">
        <v>836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97" t="s">
        <v>1376</v>
      </c>
      <c r="GR2" s="97"/>
      <c r="II2" s="97" t="s">
        <v>1390</v>
      </c>
      <c r="IJ2" s="97"/>
    </row>
    <row r="3" spans="1:254" ht="15.6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6" x14ac:dyDescent="0.3">
      <c r="A4" s="8"/>
      <c r="B4" s="7"/>
      <c r="C4" s="166" t="s">
        <v>1394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 t="s">
        <v>2</v>
      </c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5" t="s">
        <v>87</v>
      </c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 t="s">
        <v>114</v>
      </c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 t="s">
        <v>1393</v>
      </c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</row>
    <row r="5" spans="1:254" ht="13.5" customHeight="1" x14ac:dyDescent="0.3">
      <c r="A5" s="150" t="s">
        <v>0</v>
      </c>
      <c r="B5" s="150" t="s">
        <v>1</v>
      </c>
      <c r="C5" s="153" t="s">
        <v>1383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5"/>
      <c r="U5" s="136" t="s">
        <v>1384</v>
      </c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4"/>
      <c r="AM5" s="136" t="s">
        <v>3</v>
      </c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8"/>
      <c r="BE5" s="136" t="s">
        <v>329</v>
      </c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8"/>
      <c r="BW5" s="136" t="s">
        <v>330</v>
      </c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8"/>
      <c r="CO5" s="136" t="s">
        <v>157</v>
      </c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8"/>
      <c r="DG5" s="170" t="s">
        <v>115</v>
      </c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2"/>
      <c r="DY5" s="167" t="s">
        <v>172</v>
      </c>
      <c r="DZ5" s="168"/>
      <c r="EA5" s="168"/>
      <c r="EB5" s="168"/>
      <c r="EC5" s="168"/>
      <c r="ED5" s="168"/>
      <c r="EE5" s="168"/>
      <c r="EF5" s="168"/>
      <c r="EG5" s="168"/>
      <c r="EH5" s="168"/>
      <c r="EI5" s="168"/>
      <c r="EJ5" s="168"/>
      <c r="EK5" s="168"/>
      <c r="EL5" s="168"/>
      <c r="EM5" s="168"/>
      <c r="EN5" s="168"/>
      <c r="EO5" s="168"/>
      <c r="EP5" s="169"/>
      <c r="EQ5" s="167" t="s">
        <v>172</v>
      </c>
      <c r="ER5" s="168"/>
      <c r="ES5" s="168"/>
      <c r="ET5" s="168"/>
      <c r="EU5" s="168"/>
      <c r="EV5" s="168"/>
      <c r="EW5" s="168"/>
      <c r="EX5" s="168"/>
      <c r="EY5" s="168"/>
      <c r="EZ5" s="168"/>
      <c r="FA5" s="168"/>
      <c r="FB5" s="168"/>
      <c r="FC5" s="168"/>
      <c r="FD5" s="168"/>
      <c r="FE5" s="168"/>
      <c r="FF5" s="168"/>
      <c r="FG5" s="168"/>
      <c r="FH5" s="169"/>
      <c r="FI5" s="167" t="s">
        <v>116</v>
      </c>
      <c r="FJ5" s="168"/>
      <c r="FK5" s="168"/>
      <c r="FL5" s="168"/>
      <c r="FM5" s="168"/>
      <c r="FN5" s="168"/>
      <c r="FO5" s="168"/>
      <c r="FP5" s="168"/>
      <c r="FQ5" s="168"/>
      <c r="FR5" s="168"/>
      <c r="FS5" s="168"/>
      <c r="FT5" s="168"/>
      <c r="FU5" s="168"/>
      <c r="FV5" s="168"/>
      <c r="FW5" s="168"/>
      <c r="FX5" s="168"/>
      <c r="FY5" s="168"/>
      <c r="FZ5" s="169"/>
      <c r="GA5" s="123" t="s">
        <v>1390</v>
      </c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5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 x14ac:dyDescent="0.3">
      <c r="A6" s="151"/>
      <c r="B6" s="151"/>
      <c r="C6" s="156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 x14ac:dyDescent="0.3">
      <c r="A7" s="151"/>
      <c r="B7" s="151"/>
      <c r="C7" s="156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 x14ac:dyDescent="0.3">
      <c r="A8" s="151"/>
      <c r="B8" s="151"/>
      <c r="C8" s="156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 x14ac:dyDescent="0.3">
      <c r="A9" s="151"/>
      <c r="B9" s="151"/>
      <c r="C9" s="156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 x14ac:dyDescent="0.3">
      <c r="A10" s="151"/>
      <c r="B10" s="151"/>
      <c r="C10" s="159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1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6" x14ac:dyDescent="0.3">
      <c r="A11" s="151"/>
      <c r="B11" s="151"/>
      <c r="C11" s="142" t="s">
        <v>434</v>
      </c>
      <c r="D11" s="143"/>
      <c r="E11" s="144"/>
      <c r="F11" s="142" t="s">
        <v>435</v>
      </c>
      <c r="G11" s="143"/>
      <c r="H11" s="144"/>
      <c r="I11" s="142" t="s">
        <v>491</v>
      </c>
      <c r="J11" s="143"/>
      <c r="K11" s="144"/>
      <c r="L11" s="142" t="s">
        <v>436</v>
      </c>
      <c r="M11" s="143"/>
      <c r="N11" s="144"/>
      <c r="O11" s="142" t="s">
        <v>437</v>
      </c>
      <c r="P11" s="143"/>
      <c r="Q11" s="144"/>
      <c r="R11" s="142" t="s">
        <v>438</v>
      </c>
      <c r="S11" s="143"/>
      <c r="T11" s="144"/>
      <c r="U11" s="142" t="s">
        <v>439</v>
      </c>
      <c r="V11" s="143"/>
      <c r="W11" s="144"/>
      <c r="X11" s="142" t="s">
        <v>440</v>
      </c>
      <c r="Y11" s="143"/>
      <c r="Z11" s="144"/>
      <c r="AA11" s="142" t="s">
        <v>492</v>
      </c>
      <c r="AB11" s="143"/>
      <c r="AC11" s="144"/>
      <c r="AD11" s="142" t="s">
        <v>441</v>
      </c>
      <c r="AE11" s="143"/>
      <c r="AF11" s="144"/>
      <c r="AG11" s="142" t="s">
        <v>442</v>
      </c>
      <c r="AH11" s="143"/>
      <c r="AI11" s="144"/>
      <c r="AJ11" s="142" t="s">
        <v>443</v>
      </c>
      <c r="AK11" s="143"/>
      <c r="AL11" s="144"/>
      <c r="AM11" s="130" t="s">
        <v>444</v>
      </c>
      <c r="AN11" s="131"/>
      <c r="AO11" s="132"/>
      <c r="AP11" s="142" t="s">
        <v>445</v>
      </c>
      <c r="AQ11" s="143"/>
      <c r="AR11" s="144"/>
      <c r="AS11" s="142" t="s">
        <v>446</v>
      </c>
      <c r="AT11" s="143"/>
      <c r="AU11" s="144"/>
      <c r="AV11" s="142" t="s">
        <v>447</v>
      </c>
      <c r="AW11" s="143"/>
      <c r="AX11" s="144"/>
      <c r="AY11" s="142" t="s">
        <v>448</v>
      </c>
      <c r="AZ11" s="143"/>
      <c r="BA11" s="144"/>
      <c r="BB11" s="142" t="s">
        <v>449</v>
      </c>
      <c r="BC11" s="143"/>
      <c r="BD11" s="144"/>
      <c r="BE11" s="130" t="s">
        <v>493</v>
      </c>
      <c r="BF11" s="131"/>
      <c r="BG11" s="132"/>
      <c r="BH11" s="130" t="s">
        <v>450</v>
      </c>
      <c r="BI11" s="131"/>
      <c r="BJ11" s="132"/>
      <c r="BK11" s="142" t="s">
        <v>451</v>
      </c>
      <c r="BL11" s="143"/>
      <c r="BM11" s="144"/>
      <c r="BN11" s="142" t="s">
        <v>452</v>
      </c>
      <c r="BO11" s="143"/>
      <c r="BP11" s="144"/>
      <c r="BQ11" s="130" t="s">
        <v>453</v>
      </c>
      <c r="BR11" s="131"/>
      <c r="BS11" s="132"/>
      <c r="BT11" s="142" t="s">
        <v>454</v>
      </c>
      <c r="BU11" s="143"/>
      <c r="BV11" s="144"/>
      <c r="BW11" s="130" t="s">
        <v>455</v>
      </c>
      <c r="BX11" s="131"/>
      <c r="BY11" s="132"/>
      <c r="BZ11" s="130" t="s">
        <v>456</v>
      </c>
      <c r="CA11" s="131"/>
      <c r="CB11" s="132"/>
      <c r="CC11" s="130" t="s">
        <v>494</v>
      </c>
      <c r="CD11" s="131"/>
      <c r="CE11" s="132"/>
      <c r="CF11" s="130" t="s">
        <v>457</v>
      </c>
      <c r="CG11" s="131"/>
      <c r="CH11" s="132"/>
      <c r="CI11" s="130" t="s">
        <v>458</v>
      </c>
      <c r="CJ11" s="131"/>
      <c r="CK11" s="132"/>
      <c r="CL11" s="130" t="s">
        <v>459</v>
      </c>
      <c r="CM11" s="131"/>
      <c r="CN11" s="132"/>
      <c r="CO11" s="139" t="s">
        <v>460</v>
      </c>
      <c r="CP11" s="140"/>
      <c r="CQ11" s="141"/>
      <c r="CR11" s="139" t="s">
        <v>461</v>
      </c>
      <c r="CS11" s="140"/>
      <c r="CT11" s="141"/>
      <c r="CU11" s="139" t="s">
        <v>495</v>
      </c>
      <c r="CV11" s="140"/>
      <c r="CW11" s="141"/>
      <c r="CX11" s="139" t="s">
        <v>462</v>
      </c>
      <c r="CY11" s="140"/>
      <c r="CZ11" s="141"/>
      <c r="DA11" s="139" t="s">
        <v>463</v>
      </c>
      <c r="DB11" s="140"/>
      <c r="DC11" s="141"/>
      <c r="DD11" s="139" t="s">
        <v>464</v>
      </c>
      <c r="DE11" s="140"/>
      <c r="DF11" s="141"/>
      <c r="DG11" s="139" t="s">
        <v>465</v>
      </c>
      <c r="DH11" s="140"/>
      <c r="DI11" s="141"/>
      <c r="DJ11" s="139" t="s">
        <v>466</v>
      </c>
      <c r="DK11" s="140"/>
      <c r="DL11" s="141"/>
      <c r="DM11" s="139" t="s">
        <v>467</v>
      </c>
      <c r="DN11" s="140"/>
      <c r="DO11" s="141"/>
      <c r="DP11" s="139" t="s">
        <v>468</v>
      </c>
      <c r="DQ11" s="140"/>
      <c r="DR11" s="141"/>
      <c r="DS11" s="139" t="s">
        <v>469</v>
      </c>
      <c r="DT11" s="140"/>
      <c r="DU11" s="141"/>
      <c r="DV11" s="139" t="s">
        <v>470</v>
      </c>
      <c r="DW11" s="140"/>
      <c r="DX11" s="141"/>
      <c r="DY11" s="139" t="s">
        <v>496</v>
      </c>
      <c r="DZ11" s="140"/>
      <c r="EA11" s="141"/>
      <c r="EB11" s="139" t="s">
        <v>471</v>
      </c>
      <c r="EC11" s="140"/>
      <c r="ED11" s="141"/>
      <c r="EE11" s="139" t="s">
        <v>472</v>
      </c>
      <c r="EF11" s="140"/>
      <c r="EG11" s="141"/>
      <c r="EH11" s="139" t="s">
        <v>473</v>
      </c>
      <c r="EI11" s="140"/>
      <c r="EJ11" s="141"/>
      <c r="EK11" s="139" t="s">
        <v>474</v>
      </c>
      <c r="EL11" s="140"/>
      <c r="EM11" s="141"/>
      <c r="EN11" s="139" t="s">
        <v>475</v>
      </c>
      <c r="EO11" s="140"/>
      <c r="EP11" s="141"/>
      <c r="EQ11" s="139" t="s">
        <v>476</v>
      </c>
      <c r="ER11" s="140"/>
      <c r="ES11" s="141"/>
      <c r="ET11" s="139" t="s">
        <v>477</v>
      </c>
      <c r="EU11" s="140"/>
      <c r="EV11" s="141"/>
      <c r="EW11" s="139" t="s">
        <v>478</v>
      </c>
      <c r="EX11" s="140"/>
      <c r="EY11" s="141"/>
      <c r="EZ11" s="139" t="s">
        <v>479</v>
      </c>
      <c r="FA11" s="140"/>
      <c r="FB11" s="141"/>
      <c r="FC11" s="139" t="s">
        <v>497</v>
      </c>
      <c r="FD11" s="140"/>
      <c r="FE11" s="141"/>
      <c r="FF11" s="139" t="s">
        <v>480</v>
      </c>
      <c r="FG11" s="140"/>
      <c r="FH11" s="141"/>
      <c r="FI11" s="139" t="s">
        <v>481</v>
      </c>
      <c r="FJ11" s="140"/>
      <c r="FK11" s="141"/>
      <c r="FL11" s="139" t="s">
        <v>482</v>
      </c>
      <c r="FM11" s="140"/>
      <c r="FN11" s="141"/>
      <c r="FO11" s="139" t="s">
        <v>483</v>
      </c>
      <c r="FP11" s="140"/>
      <c r="FQ11" s="141"/>
      <c r="FR11" s="139" t="s">
        <v>484</v>
      </c>
      <c r="FS11" s="140"/>
      <c r="FT11" s="141"/>
      <c r="FU11" s="139" t="s">
        <v>485</v>
      </c>
      <c r="FV11" s="140"/>
      <c r="FW11" s="141"/>
      <c r="FX11" s="139" t="s">
        <v>498</v>
      </c>
      <c r="FY11" s="140"/>
      <c r="FZ11" s="141"/>
      <c r="GA11" s="139" t="s">
        <v>486</v>
      </c>
      <c r="GB11" s="140"/>
      <c r="GC11" s="141"/>
      <c r="GD11" s="139" t="s">
        <v>487</v>
      </c>
      <c r="GE11" s="140"/>
      <c r="GF11" s="141"/>
      <c r="GG11" s="139" t="s">
        <v>499</v>
      </c>
      <c r="GH11" s="140"/>
      <c r="GI11" s="141"/>
      <c r="GJ11" s="139" t="s">
        <v>488</v>
      </c>
      <c r="GK11" s="140"/>
      <c r="GL11" s="141"/>
      <c r="GM11" s="139" t="s">
        <v>489</v>
      </c>
      <c r="GN11" s="140"/>
      <c r="GO11" s="141"/>
      <c r="GP11" s="139" t="s">
        <v>490</v>
      </c>
      <c r="GQ11" s="140"/>
      <c r="GR11" s="141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 x14ac:dyDescent="0.3">
      <c r="A12" s="151"/>
      <c r="B12" s="151"/>
      <c r="C12" s="147" t="s">
        <v>1051</v>
      </c>
      <c r="D12" s="148"/>
      <c r="E12" s="149"/>
      <c r="F12" s="147" t="s">
        <v>1054</v>
      </c>
      <c r="G12" s="148"/>
      <c r="H12" s="149"/>
      <c r="I12" s="147" t="s">
        <v>1057</v>
      </c>
      <c r="J12" s="148"/>
      <c r="K12" s="149"/>
      <c r="L12" s="147" t="s">
        <v>536</v>
      </c>
      <c r="M12" s="148"/>
      <c r="N12" s="149"/>
      <c r="O12" s="147" t="s">
        <v>1060</v>
      </c>
      <c r="P12" s="148"/>
      <c r="Q12" s="149"/>
      <c r="R12" s="147" t="s">
        <v>1063</v>
      </c>
      <c r="S12" s="148"/>
      <c r="T12" s="149"/>
      <c r="U12" s="147" t="s">
        <v>1067</v>
      </c>
      <c r="V12" s="148"/>
      <c r="W12" s="149"/>
      <c r="X12" s="147" t="s">
        <v>537</v>
      </c>
      <c r="Y12" s="148"/>
      <c r="Z12" s="149"/>
      <c r="AA12" s="147" t="s">
        <v>538</v>
      </c>
      <c r="AB12" s="148"/>
      <c r="AC12" s="149"/>
      <c r="AD12" s="147" t="s">
        <v>539</v>
      </c>
      <c r="AE12" s="148"/>
      <c r="AF12" s="149"/>
      <c r="AG12" s="147" t="s">
        <v>1072</v>
      </c>
      <c r="AH12" s="148"/>
      <c r="AI12" s="149"/>
      <c r="AJ12" s="147" t="s">
        <v>540</v>
      </c>
      <c r="AK12" s="148"/>
      <c r="AL12" s="149"/>
      <c r="AM12" s="147" t="s">
        <v>541</v>
      </c>
      <c r="AN12" s="148"/>
      <c r="AO12" s="149"/>
      <c r="AP12" s="147" t="s">
        <v>542</v>
      </c>
      <c r="AQ12" s="148"/>
      <c r="AR12" s="149"/>
      <c r="AS12" s="147" t="s">
        <v>1075</v>
      </c>
      <c r="AT12" s="148"/>
      <c r="AU12" s="149"/>
      <c r="AV12" s="147" t="s">
        <v>1325</v>
      </c>
      <c r="AW12" s="148"/>
      <c r="AX12" s="149"/>
      <c r="AY12" s="147" t="s">
        <v>543</v>
      </c>
      <c r="AZ12" s="148"/>
      <c r="BA12" s="149"/>
      <c r="BB12" s="147" t="s">
        <v>527</v>
      </c>
      <c r="BC12" s="148"/>
      <c r="BD12" s="149"/>
      <c r="BE12" s="147" t="s">
        <v>544</v>
      </c>
      <c r="BF12" s="148"/>
      <c r="BG12" s="149"/>
      <c r="BH12" s="147" t="s">
        <v>1081</v>
      </c>
      <c r="BI12" s="148"/>
      <c r="BJ12" s="149"/>
      <c r="BK12" s="147" t="s">
        <v>545</v>
      </c>
      <c r="BL12" s="148"/>
      <c r="BM12" s="149"/>
      <c r="BN12" s="147" t="s">
        <v>546</v>
      </c>
      <c r="BO12" s="148"/>
      <c r="BP12" s="149"/>
      <c r="BQ12" s="147" t="s">
        <v>547</v>
      </c>
      <c r="BR12" s="148"/>
      <c r="BS12" s="149"/>
      <c r="BT12" s="147" t="s">
        <v>548</v>
      </c>
      <c r="BU12" s="148"/>
      <c r="BV12" s="149"/>
      <c r="BW12" s="147" t="s">
        <v>1088</v>
      </c>
      <c r="BX12" s="148"/>
      <c r="BY12" s="149"/>
      <c r="BZ12" s="147" t="s">
        <v>555</v>
      </c>
      <c r="CA12" s="148"/>
      <c r="CB12" s="149"/>
      <c r="CC12" s="147" t="s">
        <v>1092</v>
      </c>
      <c r="CD12" s="148"/>
      <c r="CE12" s="149"/>
      <c r="CF12" s="147" t="s">
        <v>556</v>
      </c>
      <c r="CG12" s="148"/>
      <c r="CH12" s="149"/>
      <c r="CI12" s="147" t="s">
        <v>557</v>
      </c>
      <c r="CJ12" s="148"/>
      <c r="CK12" s="149"/>
      <c r="CL12" s="147" t="s">
        <v>558</v>
      </c>
      <c r="CM12" s="148"/>
      <c r="CN12" s="149"/>
      <c r="CO12" s="133" t="s">
        <v>600</v>
      </c>
      <c r="CP12" s="134"/>
      <c r="CQ12" s="135"/>
      <c r="CR12" s="133" t="s">
        <v>597</v>
      </c>
      <c r="CS12" s="134"/>
      <c r="CT12" s="135"/>
      <c r="CU12" s="133" t="s">
        <v>601</v>
      </c>
      <c r="CV12" s="134"/>
      <c r="CW12" s="135"/>
      <c r="CX12" s="133" t="s">
        <v>598</v>
      </c>
      <c r="CY12" s="134"/>
      <c r="CZ12" s="135"/>
      <c r="DA12" s="133" t="s">
        <v>599</v>
      </c>
      <c r="DB12" s="134"/>
      <c r="DC12" s="135"/>
      <c r="DD12" s="133" t="s">
        <v>1104</v>
      </c>
      <c r="DE12" s="134"/>
      <c r="DF12" s="135"/>
      <c r="DG12" s="133" t="s">
        <v>1107</v>
      </c>
      <c r="DH12" s="134"/>
      <c r="DI12" s="135"/>
      <c r="DJ12" s="133" t="s">
        <v>602</v>
      </c>
      <c r="DK12" s="134"/>
      <c r="DL12" s="135"/>
      <c r="DM12" s="133" t="s">
        <v>1111</v>
      </c>
      <c r="DN12" s="134"/>
      <c r="DO12" s="135"/>
      <c r="DP12" s="133" t="s">
        <v>603</v>
      </c>
      <c r="DQ12" s="134"/>
      <c r="DR12" s="135"/>
      <c r="DS12" s="133" t="s">
        <v>604</v>
      </c>
      <c r="DT12" s="134"/>
      <c r="DU12" s="135"/>
      <c r="DV12" s="133" t="s">
        <v>1119</v>
      </c>
      <c r="DW12" s="134"/>
      <c r="DX12" s="135"/>
      <c r="DY12" s="133" t="s">
        <v>605</v>
      </c>
      <c r="DZ12" s="134"/>
      <c r="EA12" s="135"/>
      <c r="EB12" s="133" t="s">
        <v>606</v>
      </c>
      <c r="EC12" s="134"/>
      <c r="ED12" s="135"/>
      <c r="EE12" s="133" t="s">
        <v>607</v>
      </c>
      <c r="EF12" s="134"/>
      <c r="EG12" s="135"/>
      <c r="EH12" s="133" t="s">
        <v>608</v>
      </c>
      <c r="EI12" s="134"/>
      <c r="EJ12" s="135"/>
      <c r="EK12" s="162" t="s">
        <v>609</v>
      </c>
      <c r="EL12" s="163"/>
      <c r="EM12" s="164"/>
      <c r="EN12" s="133" t="s">
        <v>1130</v>
      </c>
      <c r="EO12" s="134"/>
      <c r="EP12" s="135"/>
      <c r="EQ12" s="133" t="s">
        <v>610</v>
      </c>
      <c r="ER12" s="134"/>
      <c r="ES12" s="135"/>
      <c r="ET12" s="133" t="s">
        <v>611</v>
      </c>
      <c r="EU12" s="134"/>
      <c r="EV12" s="135"/>
      <c r="EW12" s="133" t="s">
        <v>1136</v>
      </c>
      <c r="EX12" s="134"/>
      <c r="EY12" s="135"/>
      <c r="EZ12" s="133" t="s">
        <v>613</v>
      </c>
      <c r="FA12" s="134"/>
      <c r="FB12" s="135"/>
      <c r="FC12" s="133" t="s">
        <v>614</v>
      </c>
      <c r="FD12" s="134"/>
      <c r="FE12" s="135"/>
      <c r="FF12" s="133" t="s">
        <v>612</v>
      </c>
      <c r="FG12" s="134"/>
      <c r="FH12" s="135"/>
      <c r="FI12" s="133" t="s">
        <v>1141</v>
      </c>
      <c r="FJ12" s="134"/>
      <c r="FK12" s="135"/>
      <c r="FL12" s="133" t="s">
        <v>615</v>
      </c>
      <c r="FM12" s="134"/>
      <c r="FN12" s="135"/>
      <c r="FO12" s="133" t="s">
        <v>1145</v>
      </c>
      <c r="FP12" s="134"/>
      <c r="FQ12" s="135"/>
      <c r="FR12" s="133" t="s">
        <v>617</v>
      </c>
      <c r="FS12" s="134"/>
      <c r="FT12" s="135"/>
      <c r="FU12" s="162" t="s">
        <v>1328</v>
      </c>
      <c r="FV12" s="163"/>
      <c r="FW12" s="164"/>
      <c r="FX12" s="133" t="s">
        <v>1329</v>
      </c>
      <c r="FY12" s="134"/>
      <c r="FZ12" s="135"/>
      <c r="GA12" s="133" t="s">
        <v>621</v>
      </c>
      <c r="GB12" s="134"/>
      <c r="GC12" s="135"/>
      <c r="GD12" s="133" t="s">
        <v>1151</v>
      </c>
      <c r="GE12" s="134"/>
      <c r="GF12" s="135"/>
      <c r="GG12" s="133" t="s">
        <v>624</v>
      </c>
      <c r="GH12" s="134"/>
      <c r="GI12" s="135"/>
      <c r="GJ12" s="133" t="s">
        <v>1157</v>
      </c>
      <c r="GK12" s="134"/>
      <c r="GL12" s="135"/>
      <c r="GM12" s="133" t="s">
        <v>1161</v>
      </c>
      <c r="GN12" s="134"/>
      <c r="GO12" s="135"/>
      <c r="GP12" s="133" t="s">
        <v>1330</v>
      </c>
      <c r="GQ12" s="134"/>
      <c r="GR12" s="135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 x14ac:dyDescent="0.3">
      <c r="A13" s="152"/>
      <c r="B13" s="152"/>
      <c r="C13" s="65" t="s">
        <v>1052</v>
      </c>
      <c r="D13" s="65" t="s">
        <v>1053</v>
      </c>
      <c r="E13" s="65" t="s">
        <v>32</v>
      </c>
      <c r="F13" s="65" t="s">
        <v>500</v>
      </c>
      <c r="G13" s="65" t="s">
        <v>1055</v>
      </c>
      <c r="H13" s="65" t="s">
        <v>1056</v>
      </c>
      <c r="I13" s="65" t="s">
        <v>331</v>
      </c>
      <c r="J13" s="65" t="s">
        <v>1058</v>
      </c>
      <c r="K13" s="65" t="s">
        <v>1059</v>
      </c>
      <c r="L13" s="65" t="s">
        <v>501</v>
      </c>
      <c r="M13" s="65" t="s">
        <v>502</v>
      </c>
      <c r="N13" s="65" t="s">
        <v>503</v>
      </c>
      <c r="O13" s="65" t="s">
        <v>1061</v>
      </c>
      <c r="P13" s="65" t="s">
        <v>1061</v>
      </c>
      <c r="Q13" s="65" t="s">
        <v>1062</v>
      </c>
      <c r="R13" s="65" t="s">
        <v>1064</v>
      </c>
      <c r="S13" s="65" t="s">
        <v>1065</v>
      </c>
      <c r="T13" s="65" t="s">
        <v>1066</v>
      </c>
      <c r="U13" s="65" t="s">
        <v>1068</v>
      </c>
      <c r="V13" s="65" t="s">
        <v>1069</v>
      </c>
      <c r="W13" s="65" t="s">
        <v>1070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1071</v>
      </c>
      <c r="AG13" s="65" t="s">
        <v>513</v>
      </c>
      <c r="AH13" s="65" t="s">
        <v>514</v>
      </c>
      <c r="AI13" s="65" t="s">
        <v>1073</v>
      </c>
      <c r="AJ13" s="65" t="s">
        <v>214</v>
      </c>
      <c r="AK13" s="65" t="s">
        <v>1074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884</v>
      </c>
      <c r="AR13" s="65" t="s">
        <v>243</v>
      </c>
      <c r="AS13" s="65" t="s">
        <v>1076</v>
      </c>
      <c r="AT13" s="65" t="s">
        <v>1077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1078</v>
      </c>
      <c r="BA13" s="65" t="s">
        <v>191</v>
      </c>
      <c r="BB13" s="65" t="s">
        <v>1079</v>
      </c>
      <c r="BC13" s="65" t="s">
        <v>528</v>
      </c>
      <c r="BD13" s="65" t="s">
        <v>1080</v>
      </c>
      <c r="BE13" s="65" t="s">
        <v>83</v>
      </c>
      <c r="BF13" s="65" t="s">
        <v>529</v>
      </c>
      <c r="BG13" s="65" t="s">
        <v>203</v>
      </c>
      <c r="BH13" s="65" t="s">
        <v>1082</v>
      </c>
      <c r="BI13" s="65" t="s">
        <v>1083</v>
      </c>
      <c r="BJ13" s="65" t="s">
        <v>1084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1085</v>
      </c>
      <c r="BQ13" s="65" t="s">
        <v>68</v>
      </c>
      <c r="BR13" s="65" t="s">
        <v>1086</v>
      </c>
      <c r="BS13" s="65" t="s">
        <v>1087</v>
      </c>
      <c r="BT13" s="65" t="s">
        <v>533</v>
      </c>
      <c r="BU13" s="65" t="s">
        <v>534</v>
      </c>
      <c r="BV13" s="67" t="s">
        <v>535</v>
      </c>
      <c r="BW13" s="68" t="s">
        <v>1089</v>
      </c>
      <c r="BX13" s="65" t="s">
        <v>1090</v>
      </c>
      <c r="BY13" s="65" t="s">
        <v>1091</v>
      </c>
      <c r="BZ13" s="65" t="s">
        <v>218</v>
      </c>
      <c r="CA13" s="65" t="s">
        <v>219</v>
      </c>
      <c r="CB13" s="65" t="s">
        <v>549</v>
      </c>
      <c r="CC13" s="65" t="s">
        <v>1093</v>
      </c>
      <c r="CD13" s="65" t="s">
        <v>1094</v>
      </c>
      <c r="CE13" s="65" t="s">
        <v>1095</v>
      </c>
      <c r="CF13" s="65" t="s">
        <v>1096</v>
      </c>
      <c r="CG13" s="65" t="s">
        <v>1097</v>
      </c>
      <c r="CH13" s="65" t="s">
        <v>1098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1099</v>
      </c>
      <c r="CO13" s="65" t="s">
        <v>1100</v>
      </c>
      <c r="CP13" s="65" t="s">
        <v>1101</v>
      </c>
      <c r="CQ13" s="65" t="s">
        <v>1102</v>
      </c>
      <c r="CR13" s="65" t="s">
        <v>231</v>
      </c>
      <c r="CS13" s="65" t="s">
        <v>1103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1105</v>
      </c>
      <c r="DF13" s="65" t="s">
        <v>1106</v>
      </c>
      <c r="DG13" s="65" t="s">
        <v>572</v>
      </c>
      <c r="DH13" s="65" t="s">
        <v>573</v>
      </c>
      <c r="DI13" s="65" t="s">
        <v>1108</v>
      </c>
      <c r="DJ13" s="65" t="s">
        <v>1109</v>
      </c>
      <c r="DK13" s="65" t="s">
        <v>569</v>
      </c>
      <c r="DL13" s="65" t="s">
        <v>1110</v>
      </c>
      <c r="DM13" s="65" t="s">
        <v>570</v>
      </c>
      <c r="DN13" s="65" t="s">
        <v>1112</v>
      </c>
      <c r="DO13" s="65" t="s">
        <v>1113</v>
      </c>
      <c r="DP13" s="65" t="s">
        <v>571</v>
      </c>
      <c r="DQ13" s="65" t="s">
        <v>1114</v>
      </c>
      <c r="DR13" s="65" t="s">
        <v>1115</v>
      </c>
      <c r="DS13" s="65" t="s">
        <v>1116</v>
      </c>
      <c r="DT13" s="65" t="s">
        <v>1117</v>
      </c>
      <c r="DU13" s="65" t="s">
        <v>1118</v>
      </c>
      <c r="DV13" s="65" t="s">
        <v>1120</v>
      </c>
      <c r="DW13" s="65" t="s">
        <v>1121</v>
      </c>
      <c r="DX13" s="65" t="s">
        <v>1326</v>
      </c>
      <c r="DY13" s="65" t="s">
        <v>1122</v>
      </c>
      <c r="DZ13" s="65" t="s">
        <v>1327</v>
      </c>
      <c r="EA13" s="65" t="s">
        <v>1123</v>
      </c>
      <c r="EB13" s="65" t="s">
        <v>575</v>
      </c>
      <c r="EC13" s="65" t="s">
        <v>576</v>
      </c>
      <c r="ED13" s="65" t="s">
        <v>1124</v>
      </c>
      <c r="EE13" s="65" t="s">
        <v>403</v>
      </c>
      <c r="EF13" s="65" t="s">
        <v>577</v>
      </c>
      <c r="EG13" s="65" t="s">
        <v>1125</v>
      </c>
      <c r="EH13" s="65" t="s">
        <v>578</v>
      </c>
      <c r="EI13" s="65" t="s">
        <v>579</v>
      </c>
      <c r="EJ13" s="65" t="s">
        <v>1126</v>
      </c>
      <c r="EK13" s="65" t="s">
        <v>1127</v>
      </c>
      <c r="EL13" s="65" t="s">
        <v>1128</v>
      </c>
      <c r="EM13" s="65" t="s">
        <v>1129</v>
      </c>
      <c r="EN13" s="65" t="s">
        <v>580</v>
      </c>
      <c r="EO13" s="65" t="s">
        <v>581</v>
      </c>
      <c r="EP13" s="65" t="s">
        <v>1131</v>
      </c>
      <c r="EQ13" s="65" t="s">
        <v>582</v>
      </c>
      <c r="ER13" s="65" t="s">
        <v>583</v>
      </c>
      <c r="ES13" s="65" t="s">
        <v>1132</v>
      </c>
      <c r="ET13" s="65" t="s">
        <v>1133</v>
      </c>
      <c r="EU13" s="65" t="s">
        <v>1134</v>
      </c>
      <c r="EV13" s="65" t="s">
        <v>1135</v>
      </c>
      <c r="EW13" s="65" t="s">
        <v>1137</v>
      </c>
      <c r="EX13" s="65" t="s">
        <v>1138</v>
      </c>
      <c r="EY13" s="65" t="s">
        <v>1139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1140</v>
      </c>
      <c r="FF13" s="65" t="s">
        <v>584</v>
      </c>
      <c r="FG13" s="65" t="s">
        <v>585</v>
      </c>
      <c r="FH13" s="65" t="s">
        <v>586</v>
      </c>
      <c r="FI13" s="65" t="s">
        <v>1142</v>
      </c>
      <c r="FJ13" s="65" t="s">
        <v>1143</v>
      </c>
      <c r="FK13" s="65" t="s">
        <v>1144</v>
      </c>
      <c r="FL13" s="65" t="s">
        <v>589</v>
      </c>
      <c r="FM13" s="65" t="s">
        <v>590</v>
      </c>
      <c r="FN13" s="65" t="s">
        <v>591</v>
      </c>
      <c r="FO13" s="65" t="s">
        <v>1146</v>
      </c>
      <c r="FP13" s="65" t="s">
        <v>1147</v>
      </c>
      <c r="FQ13" s="65" t="s">
        <v>1148</v>
      </c>
      <c r="FR13" s="65" t="s">
        <v>1382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1149</v>
      </c>
      <c r="FZ13" s="65" t="s">
        <v>1150</v>
      </c>
      <c r="GA13" s="65" t="s">
        <v>618</v>
      </c>
      <c r="GB13" s="65" t="s">
        <v>619</v>
      </c>
      <c r="GC13" s="65" t="s">
        <v>620</v>
      </c>
      <c r="GD13" s="65" t="s">
        <v>1152</v>
      </c>
      <c r="GE13" s="65" t="s">
        <v>1153</v>
      </c>
      <c r="GF13" s="65" t="s">
        <v>1154</v>
      </c>
      <c r="GG13" s="65" t="s">
        <v>625</v>
      </c>
      <c r="GH13" s="65" t="s">
        <v>1155</v>
      </c>
      <c r="GI13" s="65" t="s">
        <v>1156</v>
      </c>
      <c r="GJ13" s="65" t="s">
        <v>1158</v>
      </c>
      <c r="GK13" s="65" t="s">
        <v>1159</v>
      </c>
      <c r="GL13" s="65" t="s">
        <v>1160</v>
      </c>
      <c r="GM13" s="65" t="s">
        <v>626</v>
      </c>
      <c r="GN13" s="65" t="s">
        <v>627</v>
      </c>
      <c r="GO13" s="65" t="s">
        <v>628</v>
      </c>
      <c r="GP13" s="65" t="s">
        <v>1162</v>
      </c>
      <c r="GQ13" s="65" t="s">
        <v>1163</v>
      </c>
      <c r="GR13" s="65" t="s">
        <v>1164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1390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110" t="s">
        <v>276</v>
      </c>
      <c r="B39" s="111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 x14ac:dyDescent="0.3">
      <c r="A40" s="112" t="s">
        <v>841</v>
      </c>
      <c r="B40" s="113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3">
      <c r="B42" s="145" t="s">
        <v>809</v>
      </c>
      <c r="C42" s="145"/>
      <c r="D42" s="145"/>
      <c r="E42" s="145"/>
      <c r="F42" s="31"/>
      <c r="G42" s="31"/>
      <c r="H42" s="31"/>
      <c r="I42" s="31"/>
      <c r="J42" s="31"/>
      <c r="K42" s="31"/>
      <c r="L42" s="83"/>
      <c r="M42" s="31"/>
    </row>
    <row r="43" spans="1:254" x14ac:dyDescent="0.3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1390</v>
      </c>
      <c r="I44" s="31"/>
      <c r="J44" s="31"/>
      <c r="K44" s="31"/>
      <c r="L44" s="31"/>
      <c r="M44" s="31"/>
    </row>
    <row r="45" spans="1:254" x14ac:dyDescent="0.3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46" t="s">
        <v>56</v>
      </c>
      <c r="E47" s="146"/>
      <c r="F47" s="118" t="s">
        <v>3</v>
      </c>
      <c r="G47" s="119"/>
      <c r="H47" s="120" t="s">
        <v>329</v>
      </c>
      <c r="I47" s="121"/>
      <c r="J47" s="31"/>
      <c r="K47" s="31"/>
      <c r="L47" s="31"/>
      <c r="M47" s="31"/>
    </row>
    <row r="48" spans="1:254" x14ac:dyDescent="0.3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3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46" t="s">
        <v>157</v>
      </c>
      <c r="E56" s="146"/>
      <c r="F56" s="116" t="s">
        <v>115</v>
      </c>
      <c r="G56" s="117"/>
      <c r="H56" s="120" t="s">
        <v>172</v>
      </c>
      <c r="I56" s="121"/>
      <c r="J56" s="92" t="s">
        <v>184</v>
      </c>
      <c r="K56" s="92"/>
      <c r="L56" s="92" t="s">
        <v>116</v>
      </c>
      <c r="M56" s="92"/>
    </row>
    <row r="57" spans="2:13" x14ac:dyDescent="0.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3">
      <c r="B65" s="74"/>
      <c r="C65" s="74"/>
      <c r="D65" s="87"/>
      <c r="E65" s="87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0"/>
  <sheetViews>
    <sheetView tabSelected="1" topLeftCell="M29" zoomScale="80" zoomScaleNormal="80" workbookViewId="0">
      <selection activeCell="A32" sqref="A32"/>
    </sheetView>
  </sheetViews>
  <sheetFormatPr defaultRowHeight="14.4" x14ac:dyDescent="0.3"/>
  <cols>
    <col min="2" max="2" width="32.6640625" customWidth="1"/>
    <col min="3" max="3" width="8.88671875" customWidth="1"/>
    <col min="4" max="4" width="10.5546875" customWidth="1"/>
    <col min="5" max="5" width="9.5546875" customWidth="1"/>
    <col min="6" max="23" width="8.88671875" customWidth="1"/>
    <col min="253" max="253" width="9.109375" customWidth="1"/>
    <col min="254" max="254" width="8.88671875" customWidth="1"/>
    <col min="255" max="269" width="9.109375" hidden="1" customWidth="1"/>
  </cols>
  <sheetData>
    <row r="1" spans="1:299" ht="15.6" x14ac:dyDescent="0.3">
      <c r="A1" s="6" t="s">
        <v>152</v>
      </c>
      <c r="B1" s="14" t="s">
        <v>1377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6" x14ac:dyDescent="0.3">
      <c r="A2" s="8" t="s">
        <v>837</v>
      </c>
      <c r="C2" s="7" t="s">
        <v>1416</v>
      </c>
      <c r="D2" s="7"/>
      <c r="E2" s="7"/>
      <c r="F2" s="7" t="s">
        <v>1419</v>
      </c>
      <c r="G2" s="7"/>
      <c r="H2" s="7"/>
      <c r="I2" s="7"/>
      <c r="J2" s="15" t="s">
        <v>1418</v>
      </c>
      <c r="K2" s="15"/>
      <c r="L2" s="16"/>
      <c r="M2" s="7"/>
      <c r="N2" s="7"/>
      <c r="O2" s="7" t="s">
        <v>1417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97" t="s">
        <v>1376</v>
      </c>
      <c r="IT2" s="97"/>
      <c r="KK2" s="97" t="s">
        <v>1390</v>
      </c>
      <c r="KL2" s="97"/>
    </row>
    <row r="3" spans="1:29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65" t="s">
        <v>1395</v>
      </c>
      <c r="ID3" s="165"/>
      <c r="IE3" s="165"/>
      <c r="IF3" s="165"/>
      <c r="IG3" s="165"/>
      <c r="IH3" s="165"/>
      <c r="II3" s="165"/>
      <c r="IJ3" s="165"/>
      <c r="IK3" s="165"/>
      <c r="IL3" s="165"/>
      <c r="IM3" s="165"/>
      <c r="IN3" s="165"/>
      <c r="IO3" s="165"/>
      <c r="IP3" s="165"/>
      <c r="IQ3" s="165"/>
      <c r="IR3" s="165"/>
      <c r="IS3" s="165"/>
      <c r="IT3" s="165"/>
    </row>
    <row r="4" spans="1:299" ht="15.6" customHeight="1" x14ac:dyDescent="0.3">
      <c r="A4" s="150" t="s">
        <v>0</v>
      </c>
      <c r="B4" s="150" t="s">
        <v>1</v>
      </c>
      <c r="C4" s="177" t="s">
        <v>1391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71"/>
      <c r="Y4" s="71"/>
      <c r="Z4" s="71"/>
      <c r="AA4" s="71"/>
      <c r="AB4" s="71"/>
      <c r="AC4" s="71"/>
      <c r="AD4" s="71"/>
      <c r="AE4" s="71"/>
      <c r="AF4" s="72"/>
      <c r="AG4" s="123" t="s">
        <v>2</v>
      </c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 t="s">
        <v>1392</v>
      </c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7" t="s">
        <v>114</v>
      </c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79" t="s">
        <v>1396</v>
      </c>
      <c r="IA4" s="179"/>
      <c r="IB4" s="179"/>
      <c r="IC4" s="179"/>
      <c r="ID4" s="179"/>
      <c r="IE4" s="179"/>
      <c r="IF4" s="179"/>
      <c r="IG4" s="179"/>
      <c r="IH4" s="179"/>
      <c r="II4" s="179"/>
      <c r="IJ4" s="179"/>
      <c r="IK4" s="179"/>
      <c r="IL4" s="179"/>
      <c r="IM4" s="179"/>
      <c r="IN4" s="179"/>
      <c r="IO4" s="179"/>
      <c r="IP4" s="179"/>
      <c r="IQ4" s="179"/>
      <c r="IR4" s="179"/>
      <c r="IS4" s="179"/>
      <c r="IT4" s="179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 x14ac:dyDescent="0.3">
      <c r="A5" s="151"/>
      <c r="B5" s="151"/>
      <c r="C5" s="95" t="s">
        <v>1383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1384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104" t="s">
        <v>713</v>
      </c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 t="s">
        <v>329</v>
      </c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95" t="s">
        <v>330</v>
      </c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 t="s">
        <v>157</v>
      </c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 t="s">
        <v>115</v>
      </c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  <c r="FL5" s="95"/>
      <c r="FM5" s="95"/>
      <c r="FN5" s="95"/>
      <c r="FO5" s="103" t="s">
        <v>172</v>
      </c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 t="s">
        <v>184</v>
      </c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 t="s">
        <v>116</v>
      </c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4"/>
      <c r="IY5" s="104"/>
      <c r="IZ5" s="104"/>
      <c r="JA5" s="104"/>
      <c r="JB5" s="104"/>
      <c r="JC5" s="104"/>
    </row>
    <row r="6" spans="1:299" ht="4.2" hidden="1" customHeight="1" x14ac:dyDescent="0.3">
      <c r="A6" s="151"/>
      <c r="B6" s="151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104"/>
      <c r="IA6" s="104"/>
      <c r="IB6" s="104"/>
      <c r="IC6" s="104"/>
      <c r="ID6" s="104"/>
      <c r="IE6" s="104"/>
      <c r="IF6" s="104"/>
      <c r="IG6" s="104"/>
      <c r="IH6" s="104"/>
      <c r="II6" s="104"/>
      <c r="IJ6" s="104"/>
      <c r="IK6" s="104"/>
      <c r="IL6" s="104"/>
      <c r="IM6" s="104"/>
      <c r="IN6" s="104"/>
      <c r="IO6" s="104"/>
      <c r="IP6" s="104"/>
      <c r="IQ6" s="104"/>
      <c r="IR6" s="104"/>
      <c r="IS6" s="104"/>
      <c r="IT6" s="104"/>
      <c r="IU6" s="104"/>
      <c r="IV6" s="104"/>
      <c r="IW6" s="104"/>
      <c r="IX6" s="104"/>
      <c r="IY6" s="104"/>
      <c r="IZ6" s="104"/>
      <c r="JA6" s="104"/>
      <c r="JB6" s="104"/>
      <c r="JC6" s="104"/>
    </row>
    <row r="7" spans="1:299" ht="16.2" hidden="1" customHeight="1" x14ac:dyDescent="0.3">
      <c r="A7" s="151"/>
      <c r="B7" s="151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4"/>
      <c r="IA7" s="104"/>
      <c r="IB7" s="104"/>
      <c r="IC7" s="104"/>
      <c r="ID7" s="104"/>
      <c r="IE7" s="104"/>
      <c r="IF7" s="104"/>
      <c r="IG7" s="104"/>
      <c r="IH7" s="104"/>
      <c r="II7" s="104"/>
      <c r="IJ7" s="104"/>
      <c r="IK7" s="104"/>
      <c r="IL7" s="104"/>
      <c r="IM7" s="104"/>
      <c r="IN7" s="104"/>
      <c r="IO7" s="104"/>
      <c r="IP7" s="104"/>
      <c r="IQ7" s="104"/>
      <c r="IR7" s="104"/>
      <c r="IS7" s="104"/>
      <c r="IT7" s="104"/>
      <c r="IU7" s="104"/>
      <c r="IV7" s="104"/>
      <c r="IW7" s="104"/>
      <c r="IX7" s="104"/>
      <c r="IY7" s="104"/>
      <c r="IZ7" s="104"/>
      <c r="JA7" s="104"/>
      <c r="JB7" s="104"/>
      <c r="JC7" s="104"/>
    </row>
    <row r="8" spans="1:299" ht="17.399999999999999" hidden="1" customHeight="1" x14ac:dyDescent="0.3">
      <c r="A8" s="151"/>
      <c r="B8" s="151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104"/>
      <c r="IA8" s="104"/>
      <c r="IB8" s="104"/>
      <c r="IC8" s="104"/>
      <c r="ID8" s="104"/>
      <c r="IE8" s="104"/>
      <c r="IF8" s="104"/>
      <c r="IG8" s="104"/>
      <c r="IH8" s="104"/>
      <c r="II8" s="104"/>
      <c r="IJ8" s="104"/>
      <c r="IK8" s="104"/>
      <c r="IL8" s="104"/>
      <c r="IM8" s="104"/>
      <c r="IN8" s="104"/>
      <c r="IO8" s="104"/>
      <c r="IP8" s="104"/>
      <c r="IQ8" s="104"/>
      <c r="IR8" s="104"/>
      <c r="IS8" s="104"/>
      <c r="IT8" s="104"/>
      <c r="IU8" s="104"/>
      <c r="IV8" s="104"/>
      <c r="IW8" s="104"/>
      <c r="IX8" s="104"/>
      <c r="IY8" s="104"/>
      <c r="IZ8" s="104"/>
      <c r="JA8" s="104"/>
      <c r="JB8" s="104"/>
      <c r="JC8" s="104"/>
    </row>
    <row r="9" spans="1:299" ht="18" hidden="1" customHeight="1" x14ac:dyDescent="0.3">
      <c r="A9" s="151"/>
      <c r="B9" s="151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4"/>
      <c r="IA9" s="104"/>
      <c r="IB9" s="104"/>
      <c r="IC9" s="104"/>
      <c r="ID9" s="104"/>
      <c r="IE9" s="104"/>
      <c r="IF9" s="104"/>
      <c r="IG9" s="104"/>
      <c r="IH9" s="104"/>
      <c r="II9" s="104"/>
      <c r="IJ9" s="104"/>
      <c r="IK9" s="104"/>
      <c r="IL9" s="104"/>
      <c r="IM9" s="104"/>
      <c r="IN9" s="104"/>
      <c r="IO9" s="104"/>
      <c r="IP9" s="104"/>
      <c r="IQ9" s="104"/>
      <c r="IR9" s="104"/>
      <c r="IS9" s="104"/>
      <c r="IT9" s="104"/>
      <c r="IU9" s="104"/>
      <c r="IV9" s="104"/>
      <c r="IW9" s="104"/>
      <c r="IX9" s="104"/>
      <c r="IY9" s="104"/>
      <c r="IZ9" s="104"/>
      <c r="JA9" s="104"/>
      <c r="JB9" s="104"/>
      <c r="JC9" s="104"/>
    </row>
    <row r="10" spans="1:299" ht="30" hidden="1" customHeight="1" x14ac:dyDescent="0.3">
      <c r="A10" s="151"/>
      <c r="B10" s="151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4"/>
      <c r="IA10" s="104"/>
      <c r="IB10" s="104"/>
      <c r="IC10" s="104"/>
      <c r="ID10" s="104"/>
      <c r="IE10" s="104"/>
      <c r="IF10" s="104"/>
      <c r="IG10" s="104"/>
      <c r="IH10" s="104"/>
      <c r="II10" s="104"/>
      <c r="IJ10" s="104"/>
      <c r="IK10" s="104"/>
      <c r="IL10" s="104"/>
      <c r="IM10" s="104"/>
      <c r="IN10" s="104"/>
      <c r="IO10" s="104"/>
      <c r="IP10" s="104"/>
      <c r="IQ10" s="104"/>
      <c r="IR10" s="104"/>
      <c r="IS10" s="104"/>
      <c r="IT10" s="104"/>
      <c r="IU10" s="104"/>
      <c r="IV10" s="104"/>
      <c r="IW10" s="104"/>
      <c r="IX10" s="104"/>
      <c r="IY10" s="104"/>
      <c r="IZ10" s="104"/>
      <c r="JA10" s="104"/>
      <c r="JB10" s="104"/>
      <c r="JC10" s="104"/>
    </row>
    <row r="11" spans="1:299" ht="15.6" x14ac:dyDescent="0.3">
      <c r="A11" s="151"/>
      <c r="B11" s="151"/>
      <c r="C11" s="96" t="s">
        <v>629</v>
      </c>
      <c r="D11" s="96" t="s">
        <v>5</v>
      </c>
      <c r="E11" s="96" t="s">
        <v>6</v>
      </c>
      <c r="F11" s="96" t="s">
        <v>630</v>
      </c>
      <c r="G11" s="96" t="s">
        <v>7</v>
      </c>
      <c r="H11" s="96" t="s">
        <v>8</v>
      </c>
      <c r="I11" s="96" t="s">
        <v>631</v>
      </c>
      <c r="J11" s="96" t="s">
        <v>9</v>
      </c>
      <c r="K11" s="96" t="s">
        <v>10</v>
      </c>
      <c r="L11" s="96" t="s">
        <v>703</v>
      </c>
      <c r="M11" s="96" t="s">
        <v>9</v>
      </c>
      <c r="N11" s="96" t="s">
        <v>10</v>
      </c>
      <c r="O11" s="96" t="s">
        <v>632</v>
      </c>
      <c r="P11" s="96" t="s">
        <v>11</v>
      </c>
      <c r="Q11" s="96" t="s">
        <v>4</v>
      </c>
      <c r="R11" s="96" t="s">
        <v>633</v>
      </c>
      <c r="S11" s="96" t="s">
        <v>6</v>
      </c>
      <c r="T11" s="96" t="s">
        <v>12</v>
      </c>
      <c r="U11" s="96" t="s">
        <v>634</v>
      </c>
      <c r="V11" s="96" t="s">
        <v>6</v>
      </c>
      <c r="W11" s="96" t="s">
        <v>12</v>
      </c>
      <c r="X11" s="96" t="s">
        <v>635</v>
      </c>
      <c r="Y11" s="96"/>
      <c r="Z11" s="96"/>
      <c r="AA11" s="96" t="s">
        <v>636</v>
      </c>
      <c r="AB11" s="96"/>
      <c r="AC11" s="96"/>
      <c r="AD11" s="96" t="s">
        <v>637</v>
      </c>
      <c r="AE11" s="96"/>
      <c r="AF11" s="96"/>
      <c r="AG11" s="96" t="s">
        <v>704</v>
      </c>
      <c r="AH11" s="96"/>
      <c r="AI11" s="96"/>
      <c r="AJ11" s="96" t="s">
        <v>638</v>
      </c>
      <c r="AK11" s="96"/>
      <c r="AL11" s="96"/>
      <c r="AM11" s="96" t="s">
        <v>639</v>
      </c>
      <c r="AN11" s="96"/>
      <c r="AO11" s="96"/>
      <c r="AP11" s="93" t="s">
        <v>640</v>
      </c>
      <c r="AQ11" s="93"/>
      <c r="AR11" s="93"/>
      <c r="AS11" s="96" t="s">
        <v>641</v>
      </c>
      <c r="AT11" s="96"/>
      <c r="AU11" s="96"/>
      <c r="AV11" s="96" t="s">
        <v>642</v>
      </c>
      <c r="AW11" s="96"/>
      <c r="AX11" s="96"/>
      <c r="AY11" s="96" t="s">
        <v>643</v>
      </c>
      <c r="AZ11" s="96"/>
      <c r="BA11" s="96"/>
      <c r="BB11" s="96" t="s">
        <v>644</v>
      </c>
      <c r="BC11" s="96"/>
      <c r="BD11" s="96"/>
      <c r="BE11" s="96" t="s">
        <v>645</v>
      </c>
      <c r="BF11" s="96"/>
      <c r="BG11" s="96"/>
      <c r="BH11" s="93" t="s">
        <v>646</v>
      </c>
      <c r="BI11" s="93"/>
      <c r="BJ11" s="93"/>
      <c r="BK11" s="93" t="s">
        <v>705</v>
      </c>
      <c r="BL11" s="93"/>
      <c r="BM11" s="93"/>
      <c r="BN11" s="96" t="s">
        <v>647</v>
      </c>
      <c r="BO11" s="96"/>
      <c r="BP11" s="96"/>
      <c r="BQ11" s="96" t="s">
        <v>648</v>
      </c>
      <c r="BR11" s="96"/>
      <c r="BS11" s="96"/>
      <c r="BT11" s="93" t="s">
        <v>649</v>
      </c>
      <c r="BU11" s="93"/>
      <c r="BV11" s="93"/>
      <c r="BW11" s="96" t="s">
        <v>650</v>
      </c>
      <c r="BX11" s="96"/>
      <c r="BY11" s="96"/>
      <c r="BZ11" s="96" t="s">
        <v>651</v>
      </c>
      <c r="CA11" s="96"/>
      <c r="CB11" s="96"/>
      <c r="CC11" s="96" t="s">
        <v>652</v>
      </c>
      <c r="CD11" s="96"/>
      <c r="CE11" s="96"/>
      <c r="CF11" s="96" t="s">
        <v>653</v>
      </c>
      <c r="CG11" s="96"/>
      <c r="CH11" s="96"/>
      <c r="CI11" s="96" t="s">
        <v>654</v>
      </c>
      <c r="CJ11" s="96"/>
      <c r="CK11" s="96"/>
      <c r="CL11" s="96" t="s">
        <v>655</v>
      </c>
      <c r="CM11" s="96"/>
      <c r="CN11" s="96"/>
      <c r="CO11" s="96" t="s">
        <v>706</v>
      </c>
      <c r="CP11" s="96"/>
      <c r="CQ11" s="96"/>
      <c r="CR11" s="96" t="s">
        <v>656</v>
      </c>
      <c r="CS11" s="96"/>
      <c r="CT11" s="96"/>
      <c r="CU11" s="96" t="s">
        <v>657</v>
      </c>
      <c r="CV11" s="96"/>
      <c r="CW11" s="96"/>
      <c r="CX11" s="96" t="s">
        <v>658</v>
      </c>
      <c r="CY11" s="96"/>
      <c r="CZ11" s="96"/>
      <c r="DA11" s="96" t="s">
        <v>659</v>
      </c>
      <c r="DB11" s="96"/>
      <c r="DC11" s="96"/>
      <c r="DD11" s="93" t="s">
        <v>660</v>
      </c>
      <c r="DE11" s="93"/>
      <c r="DF11" s="93"/>
      <c r="DG11" s="93" t="s">
        <v>661</v>
      </c>
      <c r="DH11" s="93"/>
      <c r="DI11" s="93"/>
      <c r="DJ11" s="93" t="s">
        <v>662</v>
      </c>
      <c r="DK11" s="93"/>
      <c r="DL11" s="93"/>
      <c r="DM11" s="93" t="s">
        <v>707</v>
      </c>
      <c r="DN11" s="93"/>
      <c r="DO11" s="93"/>
      <c r="DP11" s="93" t="s">
        <v>663</v>
      </c>
      <c r="DQ11" s="93"/>
      <c r="DR11" s="93"/>
      <c r="DS11" s="93" t="s">
        <v>664</v>
      </c>
      <c r="DT11" s="93"/>
      <c r="DU11" s="93"/>
      <c r="DV11" s="93" t="s">
        <v>665</v>
      </c>
      <c r="DW11" s="93"/>
      <c r="DX11" s="93"/>
      <c r="DY11" s="93" t="s">
        <v>666</v>
      </c>
      <c r="DZ11" s="93"/>
      <c r="EA11" s="93"/>
      <c r="EB11" s="93" t="s">
        <v>667</v>
      </c>
      <c r="EC11" s="93"/>
      <c r="ED11" s="93"/>
      <c r="EE11" s="93" t="s">
        <v>668</v>
      </c>
      <c r="EF11" s="93"/>
      <c r="EG11" s="93"/>
      <c r="EH11" s="93" t="s">
        <v>708</v>
      </c>
      <c r="EI11" s="93"/>
      <c r="EJ11" s="93"/>
      <c r="EK11" s="93" t="s">
        <v>669</v>
      </c>
      <c r="EL11" s="93"/>
      <c r="EM11" s="93"/>
      <c r="EN11" s="93" t="s">
        <v>670</v>
      </c>
      <c r="EO11" s="93"/>
      <c r="EP11" s="93"/>
      <c r="EQ11" s="93" t="s">
        <v>671</v>
      </c>
      <c r="ER11" s="93"/>
      <c r="ES11" s="93"/>
      <c r="ET11" s="93" t="s">
        <v>672</v>
      </c>
      <c r="EU11" s="93"/>
      <c r="EV11" s="93"/>
      <c r="EW11" s="93" t="s">
        <v>673</v>
      </c>
      <c r="EX11" s="93"/>
      <c r="EY11" s="93"/>
      <c r="EZ11" s="93" t="s">
        <v>674</v>
      </c>
      <c r="FA11" s="93"/>
      <c r="FB11" s="93"/>
      <c r="FC11" s="93" t="s">
        <v>675</v>
      </c>
      <c r="FD11" s="93"/>
      <c r="FE11" s="93"/>
      <c r="FF11" s="93" t="s">
        <v>676</v>
      </c>
      <c r="FG11" s="93"/>
      <c r="FH11" s="93"/>
      <c r="FI11" s="93" t="s">
        <v>677</v>
      </c>
      <c r="FJ11" s="93"/>
      <c r="FK11" s="93"/>
      <c r="FL11" s="93" t="s">
        <v>709</v>
      </c>
      <c r="FM11" s="93"/>
      <c r="FN11" s="93"/>
      <c r="FO11" s="93" t="s">
        <v>678</v>
      </c>
      <c r="FP11" s="93"/>
      <c r="FQ11" s="93"/>
      <c r="FR11" s="93" t="s">
        <v>679</v>
      </c>
      <c r="FS11" s="93"/>
      <c r="FT11" s="93"/>
      <c r="FU11" s="93" t="s">
        <v>680</v>
      </c>
      <c r="FV11" s="93"/>
      <c r="FW11" s="93"/>
      <c r="FX11" s="93" t="s">
        <v>681</v>
      </c>
      <c r="FY11" s="93"/>
      <c r="FZ11" s="93"/>
      <c r="GA11" s="93" t="s">
        <v>682</v>
      </c>
      <c r="GB11" s="93"/>
      <c r="GC11" s="93"/>
      <c r="GD11" s="93" t="s">
        <v>683</v>
      </c>
      <c r="GE11" s="93"/>
      <c r="GF11" s="93"/>
      <c r="GG11" s="93" t="s">
        <v>684</v>
      </c>
      <c r="GH11" s="93"/>
      <c r="GI11" s="93"/>
      <c r="GJ11" s="93" t="s">
        <v>685</v>
      </c>
      <c r="GK11" s="93"/>
      <c r="GL11" s="93"/>
      <c r="GM11" s="93" t="s">
        <v>686</v>
      </c>
      <c r="GN11" s="93"/>
      <c r="GO11" s="93"/>
      <c r="GP11" s="93" t="s">
        <v>710</v>
      </c>
      <c r="GQ11" s="93"/>
      <c r="GR11" s="93"/>
      <c r="GS11" s="93" t="s">
        <v>687</v>
      </c>
      <c r="GT11" s="93"/>
      <c r="GU11" s="93"/>
      <c r="GV11" s="93" t="s">
        <v>688</v>
      </c>
      <c r="GW11" s="93"/>
      <c r="GX11" s="93"/>
      <c r="GY11" s="93" t="s">
        <v>689</v>
      </c>
      <c r="GZ11" s="93"/>
      <c r="HA11" s="93"/>
      <c r="HB11" s="93" t="s">
        <v>690</v>
      </c>
      <c r="HC11" s="93"/>
      <c r="HD11" s="93"/>
      <c r="HE11" s="93" t="s">
        <v>691</v>
      </c>
      <c r="HF11" s="93"/>
      <c r="HG11" s="93"/>
      <c r="HH11" s="93" t="s">
        <v>692</v>
      </c>
      <c r="HI11" s="93"/>
      <c r="HJ11" s="93"/>
      <c r="HK11" s="93" t="s">
        <v>693</v>
      </c>
      <c r="HL11" s="93"/>
      <c r="HM11" s="93"/>
      <c r="HN11" s="93" t="s">
        <v>694</v>
      </c>
      <c r="HO11" s="93"/>
      <c r="HP11" s="93"/>
      <c r="HQ11" s="93" t="s">
        <v>695</v>
      </c>
      <c r="HR11" s="93"/>
      <c r="HS11" s="93"/>
      <c r="HT11" s="93" t="s">
        <v>711</v>
      </c>
      <c r="HU11" s="93"/>
      <c r="HV11" s="93"/>
      <c r="HW11" s="93" t="s">
        <v>696</v>
      </c>
      <c r="HX11" s="93"/>
      <c r="HY11" s="93"/>
      <c r="HZ11" s="93" t="s">
        <v>697</v>
      </c>
      <c r="IA11" s="93"/>
      <c r="IB11" s="93"/>
      <c r="IC11" s="93" t="s">
        <v>698</v>
      </c>
      <c r="ID11" s="93"/>
      <c r="IE11" s="93"/>
      <c r="IF11" s="93" t="s">
        <v>699</v>
      </c>
      <c r="IG11" s="93"/>
      <c r="IH11" s="93"/>
      <c r="II11" s="93" t="s">
        <v>712</v>
      </c>
      <c r="IJ11" s="93"/>
      <c r="IK11" s="93"/>
      <c r="IL11" s="93" t="s">
        <v>700</v>
      </c>
      <c r="IM11" s="93"/>
      <c r="IN11" s="93"/>
      <c r="IO11" s="93" t="s">
        <v>701</v>
      </c>
      <c r="IP11" s="93"/>
      <c r="IQ11" s="93"/>
      <c r="IR11" s="93" t="s">
        <v>702</v>
      </c>
      <c r="IS11" s="93"/>
      <c r="IT11" s="93"/>
    </row>
    <row r="12" spans="1:299" ht="93" customHeight="1" x14ac:dyDescent="0.3">
      <c r="A12" s="151"/>
      <c r="B12" s="151"/>
      <c r="C12" s="91" t="s">
        <v>1336</v>
      </c>
      <c r="D12" s="91"/>
      <c r="E12" s="91"/>
      <c r="F12" s="91" t="s">
        <v>1337</v>
      </c>
      <c r="G12" s="91"/>
      <c r="H12" s="91"/>
      <c r="I12" s="91" t="s">
        <v>1338</v>
      </c>
      <c r="J12" s="91"/>
      <c r="K12" s="91"/>
      <c r="L12" s="91" t="s">
        <v>1339</v>
      </c>
      <c r="M12" s="91"/>
      <c r="N12" s="91"/>
      <c r="O12" s="91" t="s">
        <v>1340</v>
      </c>
      <c r="P12" s="91"/>
      <c r="Q12" s="91"/>
      <c r="R12" s="91" t="s">
        <v>1341</v>
      </c>
      <c r="S12" s="91"/>
      <c r="T12" s="91"/>
      <c r="U12" s="91" t="s">
        <v>1342</v>
      </c>
      <c r="V12" s="91"/>
      <c r="W12" s="91"/>
      <c r="X12" s="91" t="s">
        <v>1343</v>
      </c>
      <c r="Y12" s="91"/>
      <c r="Z12" s="91"/>
      <c r="AA12" s="91" t="s">
        <v>1344</v>
      </c>
      <c r="AB12" s="91"/>
      <c r="AC12" s="91"/>
      <c r="AD12" s="91" t="s">
        <v>1345</v>
      </c>
      <c r="AE12" s="91"/>
      <c r="AF12" s="91"/>
      <c r="AG12" s="91" t="s">
        <v>1346</v>
      </c>
      <c r="AH12" s="91"/>
      <c r="AI12" s="91"/>
      <c r="AJ12" s="91" t="s">
        <v>1347</v>
      </c>
      <c r="AK12" s="91"/>
      <c r="AL12" s="91"/>
      <c r="AM12" s="91" t="s">
        <v>1348</v>
      </c>
      <c r="AN12" s="91"/>
      <c r="AO12" s="91"/>
      <c r="AP12" s="91" t="s">
        <v>1349</v>
      </c>
      <c r="AQ12" s="91"/>
      <c r="AR12" s="91"/>
      <c r="AS12" s="91" t="s">
        <v>1350</v>
      </c>
      <c r="AT12" s="91"/>
      <c r="AU12" s="91"/>
      <c r="AV12" s="91" t="s">
        <v>1351</v>
      </c>
      <c r="AW12" s="91"/>
      <c r="AX12" s="91"/>
      <c r="AY12" s="91" t="s">
        <v>1352</v>
      </c>
      <c r="AZ12" s="91"/>
      <c r="BA12" s="91"/>
      <c r="BB12" s="91" t="s">
        <v>1353</v>
      </c>
      <c r="BC12" s="91"/>
      <c r="BD12" s="91"/>
      <c r="BE12" s="91" t="s">
        <v>1354</v>
      </c>
      <c r="BF12" s="91"/>
      <c r="BG12" s="91"/>
      <c r="BH12" s="91" t="s">
        <v>1355</v>
      </c>
      <c r="BI12" s="91"/>
      <c r="BJ12" s="91"/>
      <c r="BK12" s="91" t="s">
        <v>1356</v>
      </c>
      <c r="BL12" s="91"/>
      <c r="BM12" s="91"/>
      <c r="BN12" s="91" t="s">
        <v>1357</v>
      </c>
      <c r="BO12" s="91"/>
      <c r="BP12" s="91"/>
      <c r="BQ12" s="91" t="s">
        <v>1358</v>
      </c>
      <c r="BR12" s="91"/>
      <c r="BS12" s="91"/>
      <c r="BT12" s="91" t="s">
        <v>1359</v>
      </c>
      <c r="BU12" s="91"/>
      <c r="BV12" s="91"/>
      <c r="BW12" s="91" t="s">
        <v>1360</v>
      </c>
      <c r="BX12" s="91"/>
      <c r="BY12" s="91"/>
      <c r="BZ12" s="91" t="s">
        <v>1197</v>
      </c>
      <c r="CA12" s="91"/>
      <c r="CB12" s="91"/>
      <c r="CC12" s="91" t="s">
        <v>1361</v>
      </c>
      <c r="CD12" s="91"/>
      <c r="CE12" s="91"/>
      <c r="CF12" s="91" t="s">
        <v>1362</v>
      </c>
      <c r="CG12" s="91"/>
      <c r="CH12" s="91"/>
      <c r="CI12" s="91" t="s">
        <v>1363</v>
      </c>
      <c r="CJ12" s="91"/>
      <c r="CK12" s="91"/>
      <c r="CL12" s="91" t="s">
        <v>1364</v>
      </c>
      <c r="CM12" s="91"/>
      <c r="CN12" s="91"/>
      <c r="CO12" s="91" t="s">
        <v>1365</v>
      </c>
      <c r="CP12" s="91"/>
      <c r="CQ12" s="91"/>
      <c r="CR12" s="91" t="s">
        <v>1366</v>
      </c>
      <c r="CS12" s="91"/>
      <c r="CT12" s="91"/>
      <c r="CU12" s="91" t="s">
        <v>1367</v>
      </c>
      <c r="CV12" s="91"/>
      <c r="CW12" s="91"/>
      <c r="CX12" s="91" t="s">
        <v>1368</v>
      </c>
      <c r="CY12" s="91"/>
      <c r="CZ12" s="91"/>
      <c r="DA12" s="91" t="s">
        <v>1369</v>
      </c>
      <c r="DB12" s="91"/>
      <c r="DC12" s="91"/>
      <c r="DD12" s="91" t="s">
        <v>1370</v>
      </c>
      <c r="DE12" s="91"/>
      <c r="DF12" s="91"/>
      <c r="DG12" s="91" t="s">
        <v>1371</v>
      </c>
      <c r="DH12" s="91"/>
      <c r="DI12" s="91"/>
      <c r="DJ12" s="122" t="s">
        <v>1372</v>
      </c>
      <c r="DK12" s="122"/>
      <c r="DL12" s="122"/>
      <c r="DM12" s="122" t="s">
        <v>1373</v>
      </c>
      <c r="DN12" s="122"/>
      <c r="DO12" s="122"/>
      <c r="DP12" s="122" t="s">
        <v>1374</v>
      </c>
      <c r="DQ12" s="122"/>
      <c r="DR12" s="122"/>
      <c r="DS12" s="122" t="s">
        <v>1375</v>
      </c>
      <c r="DT12" s="122"/>
      <c r="DU12" s="122"/>
      <c r="DV12" s="122" t="s">
        <v>743</v>
      </c>
      <c r="DW12" s="122"/>
      <c r="DX12" s="122"/>
      <c r="DY12" s="91" t="s">
        <v>759</v>
      </c>
      <c r="DZ12" s="91"/>
      <c r="EA12" s="91"/>
      <c r="EB12" s="91" t="s">
        <v>760</v>
      </c>
      <c r="EC12" s="91"/>
      <c r="ED12" s="91"/>
      <c r="EE12" s="91" t="s">
        <v>1229</v>
      </c>
      <c r="EF12" s="91"/>
      <c r="EG12" s="91"/>
      <c r="EH12" s="91" t="s">
        <v>761</v>
      </c>
      <c r="EI12" s="91"/>
      <c r="EJ12" s="91"/>
      <c r="EK12" s="91" t="s">
        <v>1332</v>
      </c>
      <c r="EL12" s="91"/>
      <c r="EM12" s="91"/>
      <c r="EN12" s="91" t="s">
        <v>764</v>
      </c>
      <c r="EO12" s="91"/>
      <c r="EP12" s="91"/>
      <c r="EQ12" s="91" t="s">
        <v>1238</v>
      </c>
      <c r="ER12" s="91"/>
      <c r="ES12" s="91"/>
      <c r="ET12" s="91" t="s">
        <v>769</v>
      </c>
      <c r="EU12" s="91"/>
      <c r="EV12" s="91"/>
      <c r="EW12" s="91" t="s">
        <v>1241</v>
      </c>
      <c r="EX12" s="91"/>
      <c r="EY12" s="91"/>
      <c r="EZ12" s="91" t="s">
        <v>1243</v>
      </c>
      <c r="FA12" s="91"/>
      <c r="FB12" s="91"/>
      <c r="FC12" s="91" t="s">
        <v>1245</v>
      </c>
      <c r="FD12" s="91"/>
      <c r="FE12" s="91"/>
      <c r="FF12" s="91" t="s">
        <v>1333</v>
      </c>
      <c r="FG12" s="91"/>
      <c r="FH12" s="91"/>
      <c r="FI12" s="91" t="s">
        <v>1248</v>
      </c>
      <c r="FJ12" s="91"/>
      <c r="FK12" s="91"/>
      <c r="FL12" s="91" t="s">
        <v>773</v>
      </c>
      <c r="FM12" s="91"/>
      <c r="FN12" s="91"/>
      <c r="FO12" s="91" t="s">
        <v>1252</v>
      </c>
      <c r="FP12" s="91"/>
      <c r="FQ12" s="91"/>
      <c r="FR12" s="91" t="s">
        <v>1255</v>
      </c>
      <c r="FS12" s="91"/>
      <c r="FT12" s="91"/>
      <c r="FU12" s="91" t="s">
        <v>1259</v>
      </c>
      <c r="FV12" s="91"/>
      <c r="FW12" s="91"/>
      <c r="FX12" s="91" t="s">
        <v>1261</v>
      </c>
      <c r="FY12" s="91"/>
      <c r="FZ12" s="91"/>
      <c r="GA12" s="122" t="s">
        <v>1264</v>
      </c>
      <c r="GB12" s="122"/>
      <c r="GC12" s="122"/>
      <c r="GD12" s="91" t="s">
        <v>778</v>
      </c>
      <c r="GE12" s="91"/>
      <c r="GF12" s="91"/>
      <c r="GG12" s="122" t="s">
        <v>1271</v>
      </c>
      <c r="GH12" s="122"/>
      <c r="GI12" s="122"/>
      <c r="GJ12" s="122" t="s">
        <v>1272</v>
      </c>
      <c r="GK12" s="122"/>
      <c r="GL12" s="122"/>
      <c r="GM12" s="122" t="s">
        <v>1274</v>
      </c>
      <c r="GN12" s="122"/>
      <c r="GO12" s="122"/>
      <c r="GP12" s="122" t="s">
        <v>1275</v>
      </c>
      <c r="GQ12" s="122"/>
      <c r="GR12" s="122"/>
      <c r="GS12" s="122" t="s">
        <v>785</v>
      </c>
      <c r="GT12" s="122"/>
      <c r="GU12" s="122"/>
      <c r="GV12" s="122" t="s">
        <v>787</v>
      </c>
      <c r="GW12" s="122"/>
      <c r="GX12" s="122"/>
      <c r="GY12" s="122" t="s">
        <v>788</v>
      </c>
      <c r="GZ12" s="122"/>
      <c r="HA12" s="122"/>
      <c r="HB12" s="91" t="s">
        <v>1282</v>
      </c>
      <c r="HC12" s="91"/>
      <c r="HD12" s="91"/>
      <c r="HE12" s="91" t="s">
        <v>1284</v>
      </c>
      <c r="HF12" s="91"/>
      <c r="HG12" s="91"/>
      <c r="HH12" s="91" t="s">
        <v>794</v>
      </c>
      <c r="HI12" s="91"/>
      <c r="HJ12" s="91"/>
      <c r="HK12" s="91" t="s">
        <v>1285</v>
      </c>
      <c r="HL12" s="91"/>
      <c r="HM12" s="91"/>
      <c r="HN12" s="91" t="s">
        <v>1288</v>
      </c>
      <c r="HO12" s="91"/>
      <c r="HP12" s="91"/>
      <c r="HQ12" s="91" t="s">
        <v>797</v>
      </c>
      <c r="HR12" s="91"/>
      <c r="HS12" s="91"/>
      <c r="HT12" s="91" t="s">
        <v>795</v>
      </c>
      <c r="HU12" s="91"/>
      <c r="HV12" s="91"/>
      <c r="HW12" s="91" t="s">
        <v>616</v>
      </c>
      <c r="HX12" s="91"/>
      <c r="HY12" s="91"/>
      <c r="HZ12" s="91" t="s">
        <v>1297</v>
      </c>
      <c r="IA12" s="91"/>
      <c r="IB12" s="91"/>
      <c r="IC12" s="91" t="s">
        <v>1301</v>
      </c>
      <c r="ID12" s="91"/>
      <c r="IE12" s="91"/>
      <c r="IF12" s="91" t="s">
        <v>800</v>
      </c>
      <c r="IG12" s="91"/>
      <c r="IH12" s="91"/>
      <c r="II12" s="91" t="s">
        <v>1306</v>
      </c>
      <c r="IJ12" s="91"/>
      <c r="IK12" s="91"/>
      <c r="IL12" s="91" t="s">
        <v>1307</v>
      </c>
      <c r="IM12" s="91"/>
      <c r="IN12" s="91"/>
      <c r="IO12" s="91" t="s">
        <v>1311</v>
      </c>
      <c r="IP12" s="91"/>
      <c r="IQ12" s="91"/>
      <c r="IR12" s="91" t="s">
        <v>1315</v>
      </c>
      <c r="IS12" s="91"/>
      <c r="IT12" s="91"/>
      <c r="KM12" s="77"/>
    </row>
    <row r="13" spans="1:299" ht="82.5" customHeight="1" thickBot="1" x14ac:dyDescent="0.35">
      <c r="A13" s="152"/>
      <c r="B13" s="176"/>
      <c r="C13" s="65" t="s">
        <v>30</v>
      </c>
      <c r="D13" s="65" t="s">
        <v>1165</v>
      </c>
      <c r="E13" s="65" t="s">
        <v>1166</v>
      </c>
      <c r="F13" s="65" t="s">
        <v>1167</v>
      </c>
      <c r="G13" s="65" t="s">
        <v>1168</v>
      </c>
      <c r="H13" s="65" t="s">
        <v>1059</v>
      </c>
      <c r="I13" s="65" t="s">
        <v>1169</v>
      </c>
      <c r="J13" s="65" t="s">
        <v>1170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1171</v>
      </c>
      <c r="Q13" s="65" t="s">
        <v>623</v>
      </c>
      <c r="R13" s="65" t="s">
        <v>717</v>
      </c>
      <c r="S13" s="65" t="s">
        <v>1172</v>
      </c>
      <c r="T13" s="65" t="s">
        <v>718</v>
      </c>
      <c r="U13" s="65" t="s">
        <v>1173</v>
      </c>
      <c r="V13" s="65" t="s">
        <v>1174</v>
      </c>
      <c r="W13" s="65" t="s">
        <v>1175</v>
      </c>
      <c r="X13" s="65" t="s">
        <v>719</v>
      </c>
      <c r="Y13" s="65" t="s">
        <v>720</v>
      </c>
      <c r="Z13" s="65" t="s">
        <v>1176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1177</v>
      </c>
      <c r="AG13" s="65" t="s">
        <v>1178</v>
      </c>
      <c r="AH13" s="65" t="s">
        <v>1179</v>
      </c>
      <c r="AI13" s="65" t="s">
        <v>1180</v>
      </c>
      <c r="AJ13" s="65" t="s">
        <v>1181</v>
      </c>
      <c r="AK13" s="65" t="s">
        <v>514</v>
      </c>
      <c r="AL13" s="65" t="s">
        <v>1182</v>
      </c>
      <c r="AM13" s="65" t="s">
        <v>722</v>
      </c>
      <c r="AN13" s="65" t="s">
        <v>723</v>
      </c>
      <c r="AO13" s="65" t="s">
        <v>1183</v>
      </c>
      <c r="AP13" s="65" t="s">
        <v>724</v>
      </c>
      <c r="AQ13" s="65" t="s">
        <v>1184</v>
      </c>
      <c r="AR13" s="65" t="s">
        <v>725</v>
      </c>
      <c r="AS13" s="65" t="s">
        <v>94</v>
      </c>
      <c r="AT13" s="65" t="s">
        <v>255</v>
      </c>
      <c r="AU13" s="65" t="s">
        <v>1185</v>
      </c>
      <c r="AV13" s="65" t="s">
        <v>726</v>
      </c>
      <c r="AW13" s="65" t="s">
        <v>727</v>
      </c>
      <c r="AX13" s="65" t="s">
        <v>1186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1187</v>
      </c>
      <c r="BH13" s="65" t="s">
        <v>1188</v>
      </c>
      <c r="BI13" s="65" t="s">
        <v>734</v>
      </c>
      <c r="BJ13" s="65" t="s">
        <v>1189</v>
      </c>
      <c r="BK13" s="65" t="s">
        <v>735</v>
      </c>
      <c r="BL13" s="65" t="s">
        <v>736</v>
      </c>
      <c r="BM13" s="65" t="s">
        <v>1190</v>
      </c>
      <c r="BN13" s="65" t="s">
        <v>1191</v>
      </c>
      <c r="BO13" s="65" t="s">
        <v>1192</v>
      </c>
      <c r="BP13" s="65" t="s">
        <v>721</v>
      </c>
      <c r="BQ13" s="65" t="s">
        <v>1193</v>
      </c>
      <c r="BR13" s="65" t="s">
        <v>1194</v>
      </c>
      <c r="BS13" s="65" t="s">
        <v>1195</v>
      </c>
      <c r="BT13" s="65" t="s">
        <v>737</v>
      </c>
      <c r="BU13" s="65" t="s">
        <v>738</v>
      </c>
      <c r="BV13" s="65" t="s">
        <v>1196</v>
      </c>
      <c r="BW13" s="65" t="s">
        <v>739</v>
      </c>
      <c r="BX13" s="65" t="s">
        <v>740</v>
      </c>
      <c r="BY13" s="65" t="s">
        <v>741</v>
      </c>
      <c r="BZ13" s="65" t="s">
        <v>1197</v>
      </c>
      <c r="CA13" s="65" t="s">
        <v>1198</v>
      </c>
      <c r="CB13" s="65" t="s">
        <v>1199</v>
      </c>
      <c r="CC13" s="65" t="s">
        <v>1200</v>
      </c>
      <c r="CD13" s="65" t="s">
        <v>744</v>
      </c>
      <c r="CE13" s="65" t="s">
        <v>745</v>
      </c>
      <c r="CF13" s="65" t="s">
        <v>1201</v>
      </c>
      <c r="CG13" s="65" t="s">
        <v>1202</v>
      </c>
      <c r="CH13" s="65" t="s">
        <v>742</v>
      </c>
      <c r="CI13" s="65" t="s">
        <v>1203</v>
      </c>
      <c r="CJ13" s="65" t="s">
        <v>1204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1205</v>
      </c>
      <c r="CQ13" s="65" t="s">
        <v>748</v>
      </c>
      <c r="CR13" s="65" t="s">
        <v>749</v>
      </c>
      <c r="CS13" s="65" t="s">
        <v>1206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1207</v>
      </c>
      <c r="CY13" s="65" t="s">
        <v>1208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1209</v>
      </c>
      <c r="DG13" s="65" t="s">
        <v>1210</v>
      </c>
      <c r="DH13" s="65" t="s">
        <v>1211</v>
      </c>
      <c r="DI13" s="65" t="s">
        <v>1212</v>
      </c>
      <c r="DJ13" s="66" t="s">
        <v>358</v>
      </c>
      <c r="DK13" s="65" t="s">
        <v>1213</v>
      </c>
      <c r="DL13" s="66" t="s">
        <v>1214</v>
      </c>
      <c r="DM13" s="66" t="s">
        <v>756</v>
      </c>
      <c r="DN13" s="65" t="s">
        <v>1215</v>
      </c>
      <c r="DO13" s="66" t="s">
        <v>757</v>
      </c>
      <c r="DP13" s="66" t="s">
        <v>758</v>
      </c>
      <c r="DQ13" s="65" t="s">
        <v>1331</v>
      </c>
      <c r="DR13" s="66" t="s">
        <v>1216</v>
      </c>
      <c r="DS13" s="66" t="s">
        <v>1217</v>
      </c>
      <c r="DT13" s="65" t="s">
        <v>1218</v>
      </c>
      <c r="DU13" s="66" t="s">
        <v>1219</v>
      </c>
      <c r="DV13" s="66" t="s">
        <v>1220</v>
      </c>
      <c r="DW13" s="65" t="s">
        <v>1221</v>
      </c>
      <c r="DX13" s="66" t="s">
        <v>1222</v>
      </c>
      <c r="DY13" s="65" t="s">
        <v>1223</v>
      </c>
      <c r="DZ13" s="65" t="s">
        <v>1224</v>
      </c>
      <c r="EA13" s="65" t="s">
        <v>1225</v>
      </c>
      <c r="EB13" s="65" t="s">
        <v>1226</v>
      </c>
      <c r="EC13" s="65" t="s">
        <v>1227</v>
      </c>
      <c r="ED13" s="65" t="s">
        <v>1228</v>
      </c>
      <c r="EE13" s="65" t="s">
        <v>1230</v>
      </c>
      <c r="EF13" s="65" t="s">
        <v>1231</v>
      </c>
      <c r="EG13" s="65" t="s">
        <v>1232</v>
      </c>
      <c r="EH13" s="65" t="s">
        <v>762</v>
      </c>
      <c r="EI13" s="65" t="s">
        <v>763</v>
      </c>
      <c r="EJ13" s="65" t="s">
        <v>1233</v>
      </c>
      <c r="EK13" s="65" t="s">
        <v>1234</v>
      </c>
      <c r="EL13" s="65" t="s">
        <v>1235</v>
      </c>
      <c r="EM13" s="65" t="s">
        <v>1236</v>
      </c>
      <c r="EN13" s="65" t="s">
        <v>765</v>
      </c>
      <c r="EO13" s="65" t="s">
        <v>766</v>
      </c>
      <c r="EP13" s="65" t="s">
        <v>1237</v>
      </c>
      <c r="EQ13" s="65" t="s">
        <v>767</v>
      </c>
      <c r="ER13" s="65" t="s">
        <v>768</v>
      </c>
      <c r="ES13" s="65" t="s">
        <v>1239</v>
      </c>
      <c r="ET13" s="65" t="s">
        <v>770</v>
      </c>
      <c r="EU13" s="65" t="s">
        <v>771</v>
      </c>
      <c r="EV13" s="65" t="s">
        <v>1240</v>
      </c>
      <c r="EW13" s="65" t="s">
        <v>770</v>
      </c>
      <c r="EX13" s="65" t="s">
        <v>771</v>
      </c>
      <c r="EY13" s="65" t="s">
        <v>1242</v>
      </c>
      <c r="EZ13" s="65" t="s">
        <v>196</v>
      </c>
      <c r="FA13" s="65" t="s">
        <v>1244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1246</v>
      </c>
      <c r="FH13" s="65" t="s">
        <v>1247</v>
      </c>
      <c r="FI13" s="65" t="s">
        <v>16</v>
      </c>
      <c r="FJ13" s="65" t="s">
        <v>17</v>
      </c>
      <c r="FK13" s="65" t="s">
        <v>145</v>
      </c>
      <c r="FL13" s="65" t="s">
        <v>1249</v>
      </c>
      <c r="FM13" s="65" t="s">
        <v>1250</v>
      </c>
      <c r="FN13" s="65" t="s">
        <v>1251</v>
      </c>
      <c r="FO13" s="65" t="s">
        <v>1253</v>
      </c>
      <c r="FP13" s="65" t="s">
        <v>1254</v>
      </c>
      <c r="FQ13" s="65" t="s">
        <v>1256</v>
      </c>
      <c r="FR13" s="65" t="s">
        <v>774</v>
      </c>
      <c r="FS13" s="65" t="s">
        <v>1257</v>
      </c>
      <c r="FT13" s="65" t="s">
        <v>1258</v>
      </c>
      <c r="FU13" s="65" t="s">
        <v>775</v>
      </c>
      <c r="FV13" s="65" t="s">
        <v>776</v>
      </c>
      <c r="FW13" s="65" t="s">
        <v>1260</v>
      </c>
      <c r="FX13" s="65" t="s">
        <v>1262</v>
      </c>
      <c r="FY13" s="65" t="s">
        <v>777</v>
      </c>
      <c r="FZ13" s="65" t="s">
        <v>1263</v>
      </c>
      <c r="GA13" s="66" t="s">
        <v>1265</v>
      </c>
      <c r="GB13" s="65" t="s">
        <v>1266</v>
      </c>
      <c r="GC13" s="66" t="s">
        <v>1267</v>
      </c>
      <c r="GD13" s="65" t="s">
        <v>1268</v>
      </c>
      <c r="GE13" s="65" t="s">
        <v>1269</v>
      </c>
      <c r="GF13" s="65" t="s">
        <v>1270</v>
      </c>
      <c r="GG13" s="66" t="s">
        <v>150</v>
      </c>
      <c r="GH13" s="65" t="s">
        <v>779</v>
      </c>
      <c r="GI13" s="66" t="s">
        <v>780</v>
      </c>
      <c r="GJ13" s="66" t="s">
        <v>1273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1276</v>
      </c>
      <c r="GS13" s="66" t="s">
        <v>1277</v>
      </c>
      <c r="GT13" s="65" t="s">
        <v>786</v>
      </c>
      <c r="GU13" s="66" t="s">
        <v>1278</v>
      </c>
      <c r="GV13" s="66" t="s">
        <v>1279</v>
      </c>
      <c r="GW13" s="65" t="s">
        <v>1280</v>
      </c>
      <c r="GX13" s="66" t="s">
        <v>1281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1283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1286</v>
      </c>
      <c r="HL13" s="65" t="s">
        <v>793</v>
      </c>
      <c r="HM13" s="65" t="s">
        <v>1287</v>
      </c>
      <c r="HN13" s="65" t="s">
        <v>1289</v>
      </c>
      <c r="HO13" s="65" t="s">
        <v>1290</v>
      </c>
      <c r="HP13" s="65" t="s">
        <v>1291</v>
      </c>
      <c r="HQ13" s="65" t="s">
        <v>798</v>
      </c>
      <c r="HR13" s="65" t="s">
        <v>799</v>
      </c>
      <c r="HS13" s="65" t="s">
        <v>1292</v>
      </c>
      <c r="HT13" s="65" t="s">
        <v>1334</v>
      </c>
      <c r="HU13" s="65" t="s">
        <v>796</v>
      </c>
      <c r="HV13" s="65" t="s">
        <v>1293</v>
      </c>
      <c r="HW13" s="65" t="s">
        <v>1294</v>
      </c>
      <c r="HX13" s="65" t="s">
        <v>1295</v>
      </c>
      <c r="HY13" s="65" t="s">
        <v>1296</v>
      </c>
      <c r="HZ13" s="65" t="s">
        <v>1298</v>
      </c>
      <c r="IA13" s="65" t="s">
        <v>1299</v>
      </c>
      <c r="IB13" s="65" t="s">
        <v>1300</v>
      </c>
      <c r="IC13" s="65" t="s">
        <v>1302</v>
      </c>
      <c r="ID13" s="65" t="s">
        <v>1303</v>
      </c>
      <c r="IE13" s="65" t="s">
        <v>1304</v>
      </c>
      <c r="IF13" s="65" t="s">
        <v>801</v>
      </c>
      <c r="IG13" s="65" t="s">
        <v>802</v>
      </c>
      <c r="IH13" s="65" t="s">
        <v>1305</v>
      </c>
      <c r="II13" s="65" t="s">
        <v>146</v>
      </c>
      <c r="IJ13" s="65" t="s">
        <v>233</v>
      </c>
      <c r="IK13" s="65" t="s">
        <v>207</v>
      </c>
      <c r="IL13" s="65" t="s">
        <v>1308</v>
      </c>
      <c r="IM13" s="65" t="s">
        <v>1309</v>
      </c>
      <c r="IN13" s="65" t="s">
        <v>1310</v>
      </c>
      <c r="IO13" s="65" t="s">
        <v>1312</v>
      </c>
      <c r="IP13" s="65" t="s">
        <v>1313</v>
      </c>
      <c r="IQ13" s="65" t="s">
        <v>1314</v>
      </c>
      <c r="IR13" s="65" t="s">
        <v>1316</v>
      </c>
      <c r="IS13" s="65" t="s">
        <v>1317</v>
      </c>
      <c r="IT13" s="65" t="s">
        <v>1318</v>
      </c>
      <c r="IU13" s="64"/>
      <c r="IV13" s="64"/>
      <c r="IW13" s="64"/>
      <c r="IX13" s="64"/>
    </row>
    <row r="14" spans="1:299" ht="16.2" thickBot="1" x14ac:dyDescent="0.35">
      <c r="A14" s="2">
        <v>1</v>
      </c>
      <c r="B14" s="88" t="s">
        <v>1397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>
        <v>1</v>
      </c>
      <c r="AH14" s="4"/>
      <c r="AI14" s="4"/>
      <c r="AJ14" s="4">
        <v>1</v>
      </c>
      <c r="AK14" s="4"/>
      <c r="AL14" s="4"/>
      <c r="AM14" s="4"/>
      <c r="AN14" s="4">
        <v>1</v>
      </c>
      <c r="AO14" s="4"/>
      <c r="AP14" s="4"/>
      <c r="AQ14" s="4">
        <v>1</v>
      </c>
      <c r="AR14" s="4"/>
      <c r="AS14" s="4">
        <v>1</v>
      </c>
      <c r="AT14" s="4"/>
      <c r="AU14" s="4"/>
      <c r="AV14" s="4"/>
      <c r="AW14" s="4"/>
      <c r="AX14" s="4">
        <v>1</v>
      </c>
      <c r="AY14" s="4"/>
      <c r="AZ14" s="4"/>
      <c r="BA14" s="4">
        <v>1</v>
      </c>
      <c r="BB14" s="4"/>
      <c r="BC14" s="4">
        <v>1</v>
      </c>
      <c r="BD14" s="4"/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>
        <v>1</v>
      </c>
      <c r="DB14" s="4"/>
      <c r="DC14" s="4"/>
      <c r="DD14" s="4">
        <v>1</v>
      </c>
      <c r="DE14" s="4"/>
      <c r="DF14" s="4"/>
      <c r="DG14" s="4"/>
      <c r="DH14" s="4">
        <v>1</v>
      </c>
      <c r="DI14" s="4"/>
      <c r="DJ14" s="4"/>
      <c r="DK14" s="4">
        <v>1</v>
      </c>
      <c r="DL14" s="4"/>
      <c r="DM14" s="4">
        <v>1</v>
      </c>
      <c r="DN14" s="4"/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>
        <v>1</v>
      </c>
      <c r="EI14" s="4"/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>
        <v>1</v>
      </c>
      <c r="GB14" s="4"/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/>
      <c r="GZ14" s="4">
        <v>1</v>
      </c>
      <c r="HA14" s="4"/>
      <c r="HB14" s="4"/>
      <c r="HC14" s="4">
        <v>1</v>
      </c>
      <c r="HD14" s="4"/>
      <c r="HE14" s="4"/>
      <c r="HF14" s="4">
        <v>1</v>
      </c>
      <c r="HG14" s="4"/>
      <c r="HH14" s="4"/>
      <c r="HI14" s="4">
        <v>1</v>
      </c>
      <c r="HJ14" s="4"/>
      <c r="HK14" s="4">
        <v>1</v>
      </c>
      <c r="HL14" s="4"/>
      <c r="HM14" s="4"/>
      <c r="HN14" s="4"/>
      <c r="HO14" s="4">
        <v>1</v>
      </c>
      <c r="HP14" s="4"/>
      <c r="HQ14" s="4"/>
      <c r="HR14" s="4">
        <v>1</v>
      </c>
      <c r="HS14" s="4"/>
      <c r="HT14" s="4"/>
      <c r="HU14" s="4">
        <v>1</v>
      </c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6.2" thickBot="1" x14ac:dyDescent="0.35">
      <c r="A15" s="2">
        <v>2</v>
      </c>
      <c r="B15" s="89" t="s">
        <v>1398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/>
      <c r="AB15" s="4">
        <v>1</v>
      </c>
      <c r="AC15" s="4"/>
      <c r="AD15" s="4"/>
      <c r="AE15" s="4">
        <v>1</v>
      </c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/>
      <c r="BR15" s="4">
        <v>1</v>
      </c>
      <c r="BS15" s="4"/>
      <c r="BT15" s="4"/>
      <c r="BU15" s="4">
        <v>1</v>
      </c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/>
      <c r="DQ15" s="4">
        <v>1</v>
      </c>
      <c r="DR15" s="4"/>
      <c r="DS15" s="4">
        <v>1</v>
      </c>
      <c r="DT15" s="4"/>
      <c r="DU15" s="4"/>
      <c r="DV15" s="4">
        <v>1</v>
      </c>
      <c r="DW15" s="4"/>
      <c r="DX15" s="4"/>
      <c r="DY15" s="4"/>
      <c r="DZ15" s="4">
        <v>1</v>
      </c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/>
      <c r="FG15" s="4">
        <v>1</v>
      </c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/>
      <c r="FS15" s="4">
        <v>1</v>
      </c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/>
      <c r="GE15" s="4">
        <v>1</v>
      </c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6.2" thickBot="1" x14ac:dyDescent="0.35">
      <c r="A16" s="2">
        <v>3</v>
      </c>
      <c r="B16" s="89" t="s">
        <v>1399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/>
      <c r="AC16" s="4">
        <v>1</v>
      </c>
      <c r="AD16" s="4"/>
      <c r="AE16" s="4"/>
      <c r="AF16" s="4">
        <v>1</v>
      </c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/>
      <c r="AU16" s="4">
        <v>1</v>
      </c>
      <c r="AV16" s="4"/>
      <c r="AW16" s="4">
        <v>1</v>
      </c>
      <c r="AX16" s="4"/>
      <c r="AY16" s="4"/>
      <c r="AZ16" s="4"/>
      <c r="BA16" s="4">
        <v>1</v>
      </c>
      <c r="BB16" s="4"/>
      <c r="BC16" s="4"/>
      <c r="BD16" s="4">
        <v>1</v>
      </c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/>
      <c r="BV16" s="4">
        <v>1</v>
      </c>
      <c r="BW16" s="4"/>
      <c r="BX16" s="4"/>
      <c r="BY16" s="4">
        <v>1</v>
      </c>
      <c r="BZ16" s="4">
        <v>1</v>
      </c>
      <c r="CA16" s="4"/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/>
      <c r="FH16" s="4">
        <v>1</v>
      </c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/>
      <c r="HO16" s="4"/>
      <c r="HP16" s="4">
        <v>1</v>
      </c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/>
      <c r="IG16" s="4">
        <v>1</v>
      </c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6.2" thickBot="1" x14ac:dyDescent="0.35">
      <c r="A17" s="2">
        <v>4</v>
      </c>
      <c r="B17" s="89" t="s">
        <v>1400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/>
      <c r="AB17" s="4">
        <v>1</v>
      </c>
      <c r="AC17" s="4"/>
      <c r="AD17" s="4"/>
      <c r="AE17" s="4">
        <v>1</v>
      </c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/>
      <c r="BR17" s="4">
        <v>1</v>
      </c>
      <c r="BS17" s="4"/>
      <c r="BT17" s="4"/>
      <c r="BU17" s="4">
        <v>1</v>
      </c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/>
      <c r="DQ17" s="4">
        <v>1</v>
      </c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/>
      <c r="HO17" s="4">
        <v>1</v>
      </c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6.2" thickBot="1" x14ac:dyDescent="0.35">
      <c r="A18" s="2">
        <v>5</v>
      </c>
      <c r="B18" s="89" t="s">
        <v>1401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>
        <v>1</v>
      </c>
      <c r="V18" s="4"/>
      <c r="W18" s="4"/>
      <c r="X18" s="4"/>
      <c r="Y18" s="4">
        <v>1</v>
      </c>
      <c r="Z18" s="4"/>
      <c r="AA18" s="4"/>
      <c r="AB18" s="4"/>
      <c r="AC18" s="4">
        <v>1</v>
      </c>
      <c r="AD18" s="4"/>
      <c r="AE18" s="4"/>
      <c r="AF18" s="4">
        <v>1</v>
      </c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/>
      <c r="AU18" s="4">
        <v>1</v>
      </c>
      <c r="AV18" s="4"/>
      <c r="AW18" s="4">
        <v>1</v>
      </c>
      <c r="AX18" s="4"/>
      <c r="AY18" s="4"/>
      <c r="AZ18" s="4"/>
      <c r="BA18" s="4">
        <v>1</v>
      </c>
      <c r="BB18" s="4"/>
      <c r="BC18" s="4"/>
      <c r="BD18" s="4">
        <v>1</v>
      </c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/>
      <c r="BP18" s="4">
        <v>1</v>
      </c>
      <c r="BQ18" s="4"/>
      <c r="BR18" s="4">
        <v>1</v>
      </c>
      <c r="BS18" s="4"/>
      <c r="BT18" s="4"/>
      <c r="BU18" s="4"/>
      <c r="BV18" s="4">
        <v>1</v>
      </c>
      <c r="BW18" s="4"/>
      <c r="BX18" s="4"/>
      <c r="BY18" s="4">
        <v>1</v>
      </c>
      <c r="BZ18" s="4">
        <v>1</v>
      </c>
      <c r="CA18" s="4"/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/>
      <c r="DR18" s="4">
        <v>1</v>
      </c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>
        <v>1</v>
      </c>
      <c r="FG18" s="4"/>
      <c r="FH18" s="4">
        <v>1</v>
      </c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/>
      <c r="GQ18" s="4">
        <v>1</v>
      </c>
      <c r="GR18" s="4"/>
      <c r="GS18" s="4"/>
      <c r="GT18" s="4">
        <v>1</v>
      </c>
      <c r="GU18" s="4"/>
      <c r="GV18" s="4"/>
      <c r="GW18" s="4">
        <v>1</v>
      </c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>
        <v>1</v>
      </c>
      <c r="HL18" s="4"/>
      <c r="HM18" s="4"/>
      <c r="HN18" s="4"/>
      <c r="HO18" s="4"/>
      <c r="HP18" s="4">
        <v>1</v>
      </c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/>
      <c r="IG18" s="4">
        <v>1</v>
      </c>
      <c r="IH18" s="4"/>
      <c r="II18" s="4">
        <v>1</v>
      </c>
      <c r="IJ18" s="4"/>
      <c r="IK18" s="4"/>
      <c r="IL18" s="4"/>
      <c r="IM18" s="4">
        <v>1</v>
      </c>
      <c r="IN18" s="4"/>
      <c r="IO18" s="4"/>
      <c r="IP18" s="4">
        <v>1</v>
      </c>
      <c r="IQ18" s="4"/>
      <c r="IR18" s="4"/>
      <c r="IS18" s="4">
        <v>1</v>
      </c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6.2" thickBot="1" x14ac:dyDescent="0.35">
      <c r="A19" s="2">
        <v>6</v>
      </c>
      <c r="B19" s="89" t="s">
        <v>1402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/>
      <c r="AC19" s="4">
        <v>1</v>
      </c>
      <c r="AD19" s="4"/>
      <c r="AE19" s="4"/>
      <c r="AF19" s="4">
        <v>1</v>
      </c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/>
      <c r="AU19" s="4">
        <v>1</v>
      </c>
      <c r="AV19" s="4"/>
      <c r="AW19" s="4">
        <v>1</v>
      </c>
      <c r="AX19" s="4"/>
      <c r="AY19" s="4"/>
      <c r="AZ19" s="4"/>
      <c r="BA19" s="4">
        <v>1</v>
      </c>
      <c r="BB19" s="4"/>
      <c r="BC19" s="4"/>
      <c r="BD19" s="4">
        <v>1</v>
      </c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/>
      <c r="BP19" s="4">
        <v>1</v>
      </c>
      <c r="BQ19" s="4"/>
      <c r="BR19" s="4">
        <v>1</v>
      </c>
      <c r="BS19" s="4"/>
      <c r="BT19" s="4"/>
      <c r="BU19" s="4"/>
      <c r="BV19" s="4">
        <v>1</v>
      </c>
      <c r="BW19" s="4"/>
      <c r="BX19" s="4"/>
      <c r="BY19" s="4">
        <v>1</v>
      </c>
      <c r="BZ19" s="4">
        <v>1</v>
      </c>
      <c r="CA19" s="4"/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/>
      <c r="DR19" s="4">
        <v>1</v>
      </c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>
        <v>1</v>
      </c>
      <c r="FG19" s="4"/>
      <c r="FH19" s="4">
        <v>1</v>
      </c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>
        <v>1</v>
      </c>
      <c r="HL19" s="4"/>
      <c r="HM19" s="4"/>
      <c r="HN19" s="4"/>
      <c r="HO19" s="4"/>
      <c r="HP19" s="4">
        <v>1</v>
      </c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/>
      <c r="IM19" s="4">
        <v>1</v>
      </c>
      <c r="IN19" s="4"/>
      <c r="IO19" s="4"/>
      <c r="IP19" s="4">
        <v>1</v>
      </c>
      <c r="IQ19" s="4"/>
      <c r="IR19" s="4"/>
      <c r="IS19" s="4">
        <v>1</v>
      </c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6.2" thickBot="1" x14ac:dyDescent="0.35">
      <c r="A20" s="2">
        <v>7</v>
      </c>
      <c r="B20" s="89" t="s">
        <v>1403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>
        <v>1</v>
      </c>
      <c r="AH20" s="4"/>
      <c r="AI20" s="4"/>
      <c r="AJ20" s="4">
        <v>1</v>
      </c>
      <c r="AK20" s="4"/>
      <c r="AL20" s="4"/>
      <c r="AM20" s="4"/>
      <c r="AN20" s="4">
        <v>1</v>
      </c>
      <c r="AO20" s="4"/>
      <c r="AP20" s="4"/>
      <c r="AQ20" s="4">
        <v>1</v>
      </c>
      <c r="AR20" s="4"/>
      <c r="AS20" s="4">
        <v>1</v>
      </c>
      <c r="AT20" s="4"/>
      <c r="AU20" s="4"/>
      <c r="AV20" s="4"/>
      <c r="AW20" s="4"/>
      <c r="AX20" s="4">
        <v>1</v>
      </c>
      <c r="AY20" s="4"/>
      <c r="AZ20" s="4"/>
      <c r="BA20" s="4">
        <v>1</v>
      </c>
      <c r="BB20" s="4"/>
      <c r="BC20" s="4">
        <v>1</v>
      </c>
      <c r="BD20" s="4"/>
      <c r="BE20" s="4"/>
      <c r="BF20" s="4"/>
      <c r="BG20" s="4">
        <v>1</v>
      </c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>
        <v>1</v>
      </c>
      <c r="CA20" s="4"/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>
        <v>1</v>
      </c>
      <c r="CM20" s="4"/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>
        <v>1</v>
      </c>
      <c r="DB20" s="4"/>
      <c r="DC20" s="4"/>
      <c r="DD20" s="4">
        <v>1</v>
      </c>
      <c r="DE20" s="4"/>
      <c r="DF20" s="4"/>
      <c r="DG20" s="4"/>
      <c r="DH20" s="4">
        <v>1</v>
      </c>
      <c r="DI20" s="4"/>
      <c r="DJ20" s="4"/>
      <c r="DK20" s="4">
        <v>1</v>
      </c>
      <c r="DL20" s="4"/>
      <c r="DM20" s="4">
        <v>1</v>
      </c>
      <c r="DN20" s="4"/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>
        <v>1</v>
      </c>
      <c r="EI20" s="4"/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>
        <v>1</v>
      </c>
      <c r="GB20" s="4"/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>
        <v>1</v>
      </c>
      <c r="HL20" s="4"/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6.2" thickBot="1" x14ac:dyDescent="0.35">
      <c r="A21" s="3">
        <v>8</v>
      </c>
      <c r="B21" s="89" t="s">
        <v>1404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/>
      <c r="BF21" s="4">
        <v>1</v>
      </c>
      <c r="BG21" s="4"/>
      <c r="BH21" s="4">
        <v>1</v>
      </c>
      <c r="BI21" s="4"/>
      <c r="BJ21" s="4"/>
      <c r="BK21" s="4"/>
      <c r="BL21" s="4">
        <v>1</v>
      </c>
      <c r="BM21" s="4"/>
      <c r="BN21" s="4"/>
      <c r="BO21" s="4">
        <v>1</v>
      </c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>
        <v>1</v>
      </c>
      <c r="DK21" s="4"/>
      <c r="DL21" s="4"/>
      <c r="DM21" s="4">
        <v>1</v>
      </c>
      <c r="DN21" s="4"/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/>
      <c r="EL21" s="4">
        <v>1</v>
      </c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/>
      <c r="EX21" s="4">
        <v>1</v>
      </c>
      <c r="EY21" s="4"/>
      <c r="EZ21" s="4">
        <v>1</v>
      </c>
      <c r="FA21" s="4"/>
      <c r="FB21" s="4"/>
      <c r="FC21" s="4">
        <v>1</v>
      </c>
      <c r="FD21" s="4"/>
      <c r="FE21" s="4"/>
      <c r="FF21" s="4"/>
      <c r="FG21" s="4">
        <v>1</v>
      </c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/>
      <c r="FS21" s="4">
        <v>1</v>
      </c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/>
      <c r="GE21" s="4">
        <v>1</v>
      </c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/>
      <c r="HO21" s="4">
        <v>1</v>
      </c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</row>
    <row r="22" spans="1:293" ht="16.2" thickBot="1" x14ac:dyDescent="0.35">
      <c r="A22" s="3">
        <v>9</v>
      </c>
      <c r="B22" s="89" t="s">
        <v>1405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>
        <v>1</v>
      </c>
      <c r="AH22" s="4"/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>
        <v>1</v>
      </c>
      <c r="AT22" s="4"/>
      <c r="AU22" s="4"/>
      <c r="AV22" s="4"/>
      <c r="AW22" s="4"/>
      <c r="AX22" s="4">
        <v>1</v>
      </c>
      <c r="AY22" s="4"/>
      <c r="AZ22" s="4"/>
      <c r="BA22" s="4">
        <v>1</v>
      </c>
      <c r="BB22" s="4"/>
      <c r="BC22" s="4">
        <v>1</v>
      </c>
      <c r="BD22" s="4"/>
      <c r="BE22" s="4"/>
      <c r="BF22" s="4"/>
      <c r="BG22" s="4">
        <v>1</v>
      </c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>
        <v>1</v>
      </c>
      <c r="CA22" s="4"/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>
        <v>1</v>
      </c>
      <c r="CM22" s="4"/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>
        <v>1</v>
      </c>
      <c r="DB22" s="4"/>
      <c r="DC22" s="4"/>
      <c r="DD22" s="4">
        <v>1</v>
      </c>
      <c r="DE22" s="4"/>
      <c r="DF22" s="4"/>
      <c r="DG22" s="4"/>
      <c r="DH22" s="4">
        <v>1</v>
      </c>
      <c r="DI22" s="4"/>
      <c r="DJ22" s="4"/>
      <c r="DK22" s="4">
        <v>1</v>
      </c>
      <c r="DL22" s="4"/>
      <c r="DM22" s="4">
        <v>1</v>
      </c>
      <c r="DN22" s="4"/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>
        <v>1</v>
      </c>
      <c r="EI22" s="4"/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>
        <v>1</v>
      </c>
      <c r="GB22" s="4"/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/>
      <c r="GZ22" s="4">
        <v>1</v>
      </c>
      <c r="HA22" s="4"/>
      <c r="HB22" s="4"/>
      <c r="HC22" s="4">
        <v>1</v>
      </c>
      <c r="HD22" s="4"/>
      <c r="HE22" s="4"/>
      <c r="HF22" s="4">
        <v>1</v>
      </c>
      <c r="HG22" s="4"/>
      <c r="HH22" s="4"/>
      <c r="HI22" s="4">
        <v>1</v>
      </c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93" ht="16.2" thickBot="1" x14ac:dyDescent="0.35">
      <c r="A23" s="3">
        <v>10</v>
      </c>
      <c r="B23" s="89" t="s">
        <v>1406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>
        <v>1</v>
      </c>
      <c r="AI23" s="4"/>
      <c r="AJ23" s="4"/>
      <c r="AK23" s="4"/>
      <c r="AL23" s="4">
        <v>1</v>
      </c>
      <c r="AM23" s="4"/>
      <c r="AN23" s="4"/>
      <c r="AO23" s="4">
        <v>1</v>
      </c>
      <c r="AP23" s="4"/>
      <c r="AQ23" s="4">
        <v>1</v>
      </c>
      <c r="AR23" s="4"/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>
        <v>1</v>
      </c>
      <c r="DF23" s="4"/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>
        <v>1</v>
      </c>
      <c r="EJ23" s="4"/>
      <c r="EK23" s="4"/>
      <c r="EL23" s="4"/>
      <c r="EM23" s="4">
        <v>1</v>
      </c>
      <c r="EN23" s="4"/>
      <c r="EO23" s="4"/>
      <c r="EP23" s="4">
        <v>1</v>
      </c>
      <c r="EQ23" s="4"/>
      <c r="ER23" s="4">
        <v>1</v>
      </c>
      <c r="ES23" s="4"/>
      <c r="ET23" s="4"/>
      <c r="EU23" s="4"/>
      <c r="EV23" s="4">
        <v>1</v>
      </c>
      <c r="EW23" s="4"/>
      <c r="EX23" s="4"/>
      <c r="EY23" s="4">
        <v>1</v>
      </c>
      <c r="EZ23" s="4"/>
      <c r="FA23" s="4">
        <v>1</v>
      </c>
      <c r="FB23" s="4"/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>
        <v>1</v>
      </c>
      <c r="FN23" s="4"/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>
        <v>1</v>
      </c>
      <c r="GC23" s="4"/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>
        <v>1</v>
      </c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/>
      <c r="HA23" s="4">
        <v>1</v>
      </c>
      <c r="HB23" s="4"/>
      <c r="HC23" s="4"/>
      <c r="HD23" s="4">
        <v>1</v>
      </c>
      <c r="HE23" s="4"/>
      <c r="HF23" s="4"/>
      <c r="HG23" s="4">
        <v>1</v>
      </c>
      <c r="HH23" s="4"/>
      <c r="HI23" s="4"/>
      <c r="HJ23" s="4">
        <v>1</v>
      </c>
      <c r="HK23" s="4"/>
      <c r="HL23" s="4"/>
      <c r="HM23" s="4">
        <v>1</v>
      </c>
      <c r="HN23" s="4"/>
      <c r="HO23" s="4"/>
      <c r="HP23" s="4">
        <v>1</v>
      </c>
      <c r="HQ23" s="4"/>
      <c r="HR23" s="4"/>
      <c r="HS23" s="4">
        <v>1</v>
      </c>
      <c r="HT23" s="4"/>
      <c r="HU23" s="4"/>
      <c r="HV23" s="4">
        <v>1</v>
      </c>
      <c r="HW23" s="4"/>
      <c r="HX23" s="4">
        <v>1</v>
      </c>
      <c r="HY23" s="4"/>
      <c r="HZ23" s="4"/>
      <c r="IA23" s="4">
        <v>1</v>
      </c>
      <c r="IB23" s="4"/>
      <c r="IC23" s="4"/>
      <c r="ID23" s="4">
        <v>1</v>
      </c>
      <c r="IE23" s="4"/>
      <c r="IF23" s="4"/>
      <c r="IG23" s="4"/>
      <c r="IH23" s="4">
        <v>1</v>
      </c>
      <c r="II23" s="4"/>
      <c r="IJ23" s="4">
        <v>1</v>
      </c>
      <c r="IK23" s="4"/>
      <c r="IL23" s="4"/>
      <c r="IM23" s="4"/>
      <c r="IN23" s="4">
        <v>1</v>
      </c>
      <c r="IO23" s="4"/>
      <c r="IP23" s="4">
        <v>1</v>
      </c>
      <c r="IQ23" s="4"/>
      <c r="IR23" s="4"/>
      <c r="IS23" s="4">
        <v>1</v>
      </c>
      <c r="IT23" s="4"/>
    </row>
    <row r="24" spans="1:293" ht="16.2" thickBot="1" x14ac:dyDescent="0.35">
      <c r="A24" s="3">
        <v>11</v>
      </c>
      <c r="B24" s="89" t="s">
        <v>1407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/>
      <c r="Z24" s="4">
        <v>1</v>
      </c>
      <c r="AA24" s="4"/>
      <c r="AB24" s="4"/>
      <c r="AC24" s="4">
        <v>1</v>
      </c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/>
      <c r="AU24" s="4">
        <v>1</v>
      </c>
      <c r="AV24" s="4"/>
      <c r="AW24" s="4"/>
      <c r="AX24" s="4">
        <v>1</v>
      </c>
      <c r="AY24" s="4"/>
      <c r="AZ24" s="4">
        <v>1</v>
      </c>
      <c r="BA24" s="4"/>
      <c r="BB24" s="4"/>
      <c r="BC24" s="4"/>
      <c r="BD24" s="4">
        <v>1</v>
      </c>
      <c r="BE24" s="4"/>
      <c r="BF24" s="4"/>
      <c r="BG24" s="4">
        <v>1</v>
      </c>
      <c r="BH24" s="4"/>
      <c r="BI24" s="4">
        <v>1</v>
      </c>
      <c r="BJ24" s="4"/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>
        <v>1</v>
      </c>
      <c r="CA24" s="4"/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>
        <v>1</v>
      </c>
      <c r="CW24" s="4"/>
      <c r="CX24" s="4"/>
      <c r="CY24" s="4"/>
      <c r="CZ24" s="4">
        <v>1</v>
      </c>
      <c r="DA24" s="4"/>
      <c r="DB24" s="4">
        <v>1</v>
      </c>
      <c r="DC24" s="4"/>
      <c r="DD24" s="4"/>
      <c r="DE24" s="4"/>
      <c r="DF24" s="4">
        <v>1</v>
      </c>
      <c r="DG24" s="4"/>
      <c r="DH24" s="4">
        <v>1</v>
      </c>
      <c r="DI24" s="4"/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>
        <v>1</v>
      </c>
      <c r="ED24" s="4"/>
      <c r="EE24" s="4"/>
      <c r="EF24" s="4"/>
      <c r="EG24" s="4">
        <v>1</v>
      </c>
      <c r="EH24" s="4"/>
      <c r="EI24" s="4">
        <v>1</v>
      </c>
      <c r="EJ24" s="4"/>
      <c r="EK24" s="4"/>
      <c r="EL24" s="4"/>
      <c r="EM24" s="4">
        <v>1</v>
      </c>
      <c r="EN24" s="4"/>
      <c r="EO24" s="4"/>
      <c r="EP24" s="4">
        <v>1</v>
      </c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>
        <v>1</v>
      </c>
      <c r="FN24" s="4"/>
      <c r="FO24" s="4"/>
      <c r="FP24" s="4">
        <v>1</v>
      </c>
      <c r="FQ24" s="4"/>
      <c r="FR24" s="4"/>
      <c r="FS24" s="4"/>
      <c r="FT24" s="4">
        <v>1</v>
      </c>
      <c r="FU24" s="4"/>
      <c r="FV24" s="4">
        <v>1</v>
      </c>
      <c r="FW24" s="4"/>
      <c r="FX24" s="4"/>
      <c r="FY24" s="4"/>
      <c r="FZ24" s="4">
        <v>1</v>
      </c>
      <c r="GA24" s="4"/>
      <c r="GB24" s="4">
        <v>1</v>
      </c>
      <c r="GC24" s="4"/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>
        <v>1</v>
      </c>
      <c r="GR24" s="4"/>
      <c r="GS24" s="4"/>
      <c r="GT24" s="4">
        <v>1</v>
      </c>
      <c r="GU24" s="4"/>
      <c r="GV24" s="4"/>
      <c r="GW24" s="4">
        <v>1</v>
      </c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/>
      <c r="HG24" s="4">
        <v>1</v>
      </c>
      <c r="HH24" s="4"/>
      <c r="HI24" s="4">
        <v>1</v>
      </c>
      <c r="HJ24" s="4"/>
      <c r="HK24" s="4"/>
      <c r="HL24" s="4">
        <v>1</v>
      </c>
      <c r="HM24" s="4"/>
      <c r="HN24" s="4"/>
      <c r="HO24" s="4"/>
      <c r="HP24" s="4">
        <v>1</v>
      </c>
      <c r="HQ24" s="4"/>
      <c r="HR24" s="4">
        <v>1</v>
      </c>
      <c r="HS24" s="4"/>
      <c r="HT24" s="4"/>
      <c r="HU24" s="4">
        <v>1</v>
      </c>
      <c r="HV24" s="4"/>
      <c r="HW24" s="4"/>
      <c r="HX24" s="4">
        <v>1</v>
      </c>
      <c r="HY24" s="4"/>
      <c r="HZ24" s="4"/>
      <c r="IA24" s="4">
        <v>1</v>
      </c>
      <c r="IB24" s="4"/>
      <c r="IC24" s="4"/>
      <c r="ID24" s="4">
        <v>1</v>
      </c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/>
      <c r="IN24" s="4">
        <v>1</v>
      </c>
      <c r="IO24" s="4"/>
      <c r="IP24" s="4">
        <v>1</v>
      </c>
      <c r="IQ24" s="4"/>
      <c r="IR24" s="4"/>
      <c r="IS24" s="4">
        <v>1</v>
      </c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6.2" thickBot="1" x14ac:dyDescent="0.35">
      <c r="A25" s="3">
        <v>12</v>
      </c>
      <c r="B25" s="89" t="s">
        <v>1408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/>
      <c r="Z25" s="4">
        <v>1</v>
      </c>
      <c r="AA25" s="4"/>
      <c r="AB25" s="4"/>
      <c r="AC25" s="4">
        <v>1</v>
      </c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/>
      <c r="AX25" s="4">
        <v>1</v>
      </c>
      <c r="AY25" s="4"/>
      <c r="AZ25" s="4">
        <v>1</v>
      </c>
      <c r="BA25" s="4"/>
      <c r="BB25" s="4"/>
      <c r="BC25" s="4"/>
      <c r="BD25" s="4">
        <v>1</v>
      </c>
      <c r="BE25" s="4"/>
      <c r="BF25" s="4"/>
      <c r="BG25" s="4">
        <v>1</v>
      </c>
      <c r="BH25" s="4"/>
      <c r="BI25" s="4">
        <v>1</v>
      </c>
      <c r="BJ25" s="4"/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>
        <v>1</v>
      </c>
      <c r="CA25" s="4"/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>
        <v>1</v>
      </c>
      <c r="CW25" s="4"/>
      <c r="CX25" s="4"/>
      <c r="CY25" s="4"/>
      <c r="CZ25" s="4">
        <v>1</v>
      </c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>
        <v>1</v>
      </c>
      <c r="ED25" s="4"/>
      <c r="EE25" s="4"/>
      <c r="EF25" s="4"/>
      <c r="EG25" s="4">
        <v>1</v>
      </c>
      <c r="EH25" s="4"/>
      <c r="EI25" s="4">
        <v>1</v>
      </c>
      <c r="EJ25" s="4"/>
      <c r="EK25" s="4"/>
      <c r="EL25" s="4"/>
      <c r="EM25" s="4">
        <v>1</v>
      </c>
      <c r="EN25" s="4"/>
      <c r="EO25" s="4"/>
      <c r="EP25" s="4">
        <v>1</v>
      </c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>
        <v>1</v>
      </c>
      <c r="FN25" s="4"/>
      <c r="FO25" s="4"/>
      <c r="FP25" s="4">
        <v>1</v>
      </c>
      <c r="FQ25" s="4"/>
      <c r="FR25" s="4"/>
      <c r="FS25" s="4"/>
      <c r="FT25" s="4">
        <v>1</v>
      </c>
      <c r="FU25" s="4"/>
      <c r="FV25" s="4">
        <v>1</v>
      </c>
      <c r="FW25" s="4"/>
      <c r="FX25" s="4"/>
      <c r="FY25" s="4"/>
      <c r="FZ25" s="4">
        <v>1</v>
      </c>
      <c r="GA25" s="4"/>
      <c r="GB25" s="4">
        <v>1</v>
      </c>
      <c r="GC25" s="4"/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/>
      <c r="HG25" s="4">
        <v>1</v>
      </c>
      <c r="HH25" s="4"/>
      <c r="HI25" s="4">
        <v>1</v>
      </c>
      <c r="HJ25" s="4"/>
      <c r="HK25" s="4"/>
      <c r="HL25" s="4">
        <v>1</v>
      </c>
      <c r="HM25" s="4"/>
      <c r="HN25" s="4"/>
      <c r="HO25" s="4"/>
      <c r="HP25" s="4">
        <v>1</v>
      </c>
      <c r="HQ25" s="4"/>
      <c r="HR25" s="4">
        <v>1</v>
      </c>
      <c r="HS25" s="4"/>
      <c r="HT25" s="4"/>
      <c r="HU25" s="4">
        <v>1</v>
      </c>
      <c r="HV25" s="4"/>
      <c r="HW25" s="4"/>
      <c r="HX25" s="4">
        <v>1</v>
      </c>
      <c r="HY25" s="4"/>
      <c r="HZ25" s="4"/>
      <c r="IA25" s="4">
        <v>1</v>
      </c>
      <c r="IB25" s="4"/>
      <c r="IC25" s="4"/>
      <c r="ID25" s="4">
        <v>1</v>
      </c>
      <c r="IE25" s="4"/>
      <c r="IF25" s="4"/>
      <c r="IG25" s="4">
        <v>1</v>
      </c>
      <c r="IH25" s="4"/>
      <c r="II25" s="4">
        <v>1</v>
      </c>
      <c r="IJ25" s="4"/>
      <c r="IK25" s="4"/>
      <c r="IL25" s="4"/>
      <c r="IM25" s="4"/>
      <c r="IN25" s="4">
        <v>1</v>
      </c>
      <c r="IO25" s="4"/>
      <c r="IP25" s="4">
        <v>1</v>
      </c>
      <c r="IQ25" s="4"/>
      <c r="IR25" s="4"/>
      <c r="IS25" s="4">
        <v>1</v>
      </c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6.2" thickBot="1" x14ac:dyDescent="0.35">
      <c r="A26" s="3">
        <v>13</v>
      </c>
      <c r="B26" s="89" t="s">
        <v>1409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>
        <v>1</v>
      </c>
      <c r="AH26" s="4"/>
      <c r="AI26" s="4"/>
      <c r="AJ26" s="4">
        <v>1</v>
      </c>
      <c r="AK26" s="4"/>
      <c r="AL26" s="4"/>
      <c r="AM26" s="4"/>
      <c r="AN26" s="4">
        <v>1</v>
      </c>
      <c r="AO26" s="4"/>
      <c r="AP26" s="4"/>
      <c r="AQ26" s="4">
        <v>1</v>
      </c>
      <c r="AR26" s="4"/>
      <c r="AS26" s="4">
        <v>1</v>
      </c>
      <c r="AT26" s="4"/>
      <c r="AU26" s="4"/>
      <c r="AV26" s="4"/>
      <c r="AW26" s="4"/>
      <c r="AX26" s="4">
        <v>1</v>
      </c>
      <c r="AY26" s="4"/>
      <c r="AZ26" s="4"/>
      <c r="BA26" s="4">
        <v>1</v>
      </c>
      <c r="BB26" s="4"/>
      <c r="BC26" s="4">
        <v>1</v>
      </c>
      <c r="BD26" s="4"/>
      <c r="BE26" s="4"/>
      <c r="BF26" s="4"/>
      <c r="BG26" s="4">
        <v>1</v>
      </c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>
        <v>1</v>
      </c>
      <c r="CA26" s="4"/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>
        <v>1</v>
      </c>
      <c r="CM26" s="4"/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>
        <v>1</v>
      </c>
      <c r="DB26" s="4"/>
      <c r="DC26" s="4"/>
      <c r="DD26" s="4">
        <v>1</v>
      </c>
      <c r="DE26" s="4"/>
      <c r="DF26" s="4"/>
      <c r="DG26" s="4"/>
      <c r="DH26" s="4">
        <v>1</v>
      </c>
      <c r="DI26" s="4"/>
      <c r="DJ26" s="4"/>
      <c r="DK26" s="4">
        <v>1</v>
      </c>
      <c r="DL26" s="4"/>
      <c r="DM26" s="4">
        <v>1</v>
      </c>
      <c r="DN26" s="4"/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>
        <v>1</v>
      </c>
      <c r="GB26" s="4"/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>
        <v>1</v>
      </c>
      <c r="GL26" s="4"/>
      <c r="GM26" s="4"/>
      <c r="GN26" s="4">
        <v>1</v>
      </c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/>
      <c r="GZ26" s="4">
        <v>1</v>
      </c>
      <c r="HA26" s="4"/>
      <c r="HB26" s="4"/>
      <c r="HC26" s="4">
        <v>1</v>
      </c>
      <c r="HD26" s="4"/>
      <c r="HE26" s="4"/>
      <c r="HF26" s="4">
        <v>1</v>
      </c>
      <c r="HG26" s="4"/>
      <c r="HH26" s="4"/>
      <c r="HI26" s="4">
        <v>1</v>
      </c>
      <c r="HJ26" s="4"/>
      <c r="HK26" s="4">
        <v>1</v>
      </c>
      <c r="HL26" s="4"/>
      <c r="HM26" s="4"/>
      <c r="HN26" s="4"/>
      <c r="HO26" s="4">
        <v>1</v>
      </c>
      <c r="HP26" s="4"/>
      <c r="HQ26" s="4"/>
      <c r="HR26" s="4">
        <v>1</v>
      </c>
      <c r="HS26" s="4"/>
      <c r="HT26" s="4"/>
      <c r="HU26" s="4">
        <v>1</v>
      </c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6.2" thickBot="1" x14ac:dyDescent="0.35">
      <c r="A27" s="3">
        <v>14</v>
      </c>
      <c r="B27" s="89" t="s">
        <v>1410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/>
      <c r="Y27" s="4"/>
      <c r="Z27" s="4">
        <v>1</v>
      </c>
      <c r="AA27" s="4"/>
      <c r="AB27" s="4"/>
      <c r="AC27" s="4">
        <v>1</v>
      </c>
      <c r="AD27" s="4"/>
      <c r="AE27" s="4"/>
      <c r="AF27" s="4">
        <v>1</v>
      </c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/>
      <c r="AU27" s="4">
        <v>1</v>
      </c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/>
      <c r="BF27" s="4">
        <v>1</v>
      </c>
      <c r="BG27" s="4"/>
      <c r="BH27" s="4">
        <v>1</v>
      </c>
      <c r="BI27" s="4"/>
      <c r="BJ27" s="4"/>
      <c r="BK27" s="4"/>
      <c r="BL27" s="4">
        <v>1</v>
      </c>
      <c r="BM27" s="4"/>
      <c r="BN27" s="4"/>
      <c r="BO27" s="4">
        <v>1</v>
      </c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/>
      <c r="DH27" s="4">
        <v>1</v>
      </c>
      <c r="DI27" s="4"/>
      <c r="DJ27" s="4">
        <v>1</v>
      </c>
      <c r="DK27" s="4"/>
      <c r="DL27" s="4"/>
      <c r="DM27" s="4">
        <v>1</v>
      </c>
      <c r="DN27" s="4"/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/>
      <c r="EX27" s="4">
        <v>1</v>
      </c>
      <c r="EY27" s="4"/>
      <c r="EZ27" s="4">
        <v>1</v>
      </c>
      <c r="FA27" s="4"/>
      <c r="FB27" s="4"/>
      <c r="FC27" s="4">
        <v>1</v>
      </c>
      <c r="FD27" s="4"/>
      <c r="FE27" s="4"/>
      <c r="FF27" s="4"/>
      <c r="FG27" s="4">
        <v>1</v>
      </c>
      <c r="FH27" s="4"/>
      <c r="FI27" s="4"/>
      <c r="FJ27" s="4">
        <v>1</v>
      </c>
      <c r="FK27" s="4"/>
      <c r="FL27" s="4">
        <v>1</v>
      </c>
      <c r="FM27" s="4"/>
      <c r="FN27" s="4"/>
      <c r="FO27" s="4">
        <v>1</v>
      </c>
      <c r="FP27" s="4"/>
      <c r="FQ27" s="4"/>
      <c r="FR27" s="4"/>
      <c r="FS27" s="4">
        <v>1</v>
      </c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/>
      <c r="GE27" s="4">
        <v>1</v>
      </c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/>
      <c r="HO27" s="4">
        <v>1</v>
      </c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6.2" thickBot="1" x14ac:dyDescent="0.35">
      <c r="A28" s="3">
        <v>15</v>
      </c>
      <c r="B28" s="89" t="s">
        <v>1411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/>
      <c r="AB28" s="4">
        <v>1</v>
      </c>
      <c r="AC28" s="4"/>
      <c r="AD28" s="4"/>
      <c r="AE28" s="4">
        <v>1</v>
      </c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/>
      <c r="BR28" s="4">
        <v>1</v>
      </c>
      <c r="BS28" s="4"/>
      <c r="BT28" s="4"/>
      <c r="BU28" s="4">
        <v>1</v>
      </c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/>
      <c r="DQ28" s="4">
        <v>1</v>
      </c>
      <c r="DR28" s="4"/>
      <c r="DS28" s="4">
        <v>1</v>
      </c>
      <c r="DT28" s="4"/>
      <c r="DU28" s="4"/>
      <c r="DV28" s="4">
        <v>1</v>
      </c>
      <c r="DW28" s="4"/>
      <c r="DX28" s="4"/>
      <c r="DY28" s="4"/>
      <c r="DZ28" s="4">
        <v>1</v>
      </c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/>
      <c r="EL28" s="4">
        <v>1</v>
      </c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/>
      <c r="FG28" s="4">
        <v>1</v>
      </c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6.2" thickBot="1" x14ac:dyDescent="0.35">
      <c r="A29" s="3">
        <v>16</v>
      </c>
      <c r="B29" s="89" t="s">
        <v>1412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/>
      <c r="AI29" s="4"/>
      <c r="AJ29" s="4">
        <v>1</v>
      </c>
      <c r="AK29" s="4"/>
      <c r="AL29" s="4"/>
      <c r="AM29" s="4"/>
      <c r="AN29" s="4">
        <v>1</v>
      </c>
      <c r="AO29" s="4"/>
      <c r="AP29" s="4"/>
      <c r="AQ29" s="4">
        <v>1</v>
      </c>
      <c r="AR29" s="4"/>
      <c r="AS29" s="4">
        <v>1</v>
      </c>
      <c r="AT29" s="4"/>
      <c r="AU29" s="4"/>
      <c r="AV29" s="4"/>
      <c r="AW29" s="4"/>
      <c r="AX29" s="4">
        <v>1</v>
      </c>
      <c r="AY29" s="4"/>
      <c r="AZ29" s="4"/>
      <c r="BA29" s="4">
        <v>1</v>
      </c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>
        <v>1</v>
      </c>
      <c r="CA29" s="4"/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>
        <v>1</v>
      </c>
      <c r="CM29" s="4"/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>
        <v>1</v>
      </c>
      <c r="DE29" s="4"/>
      <c r="DF29" s="4"/>
      <c r="DG29" s="4"/>
      <c r="DH29" s="4">
        <v>1</v>
      </c>
      <c r="DI29" s="4"/>
      <c r="DJ29" s="4"/>
      <c r="DK29" s="4">
        <v>1</v>
      </c>
      <c r="DL29" s="4"/>
      <c r="DM29" s="4">
        <v>1</v>
      </c>
      <c r="DN29" s="4"/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>
        <v>1</v>
      </c>
      <c r="EI29" s="4"/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>
        <v>1</v>
      </c>
      <c r="GB29" s="4"/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/>
      <c r="GZ29" s="4">
        <v>1</v>
      </c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>
        <v>1</v>
      </c>
      <c r="HL29" s="4"/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4">
        <v>1</v>
      </c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6.2" thickBot="1" x14ac:dyDescent="0.35">
      <c r="A30" s="3">
        <v>17</v>
      </c>
      <c r="B30" s="89" t="s">
        <v>1413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/>
      <c r="AB30" s="4">
        <v>1</v>
      </c>
      <c r="AC30" s="4"/>
      <c r="AD30" s="4"/>
      <c r="AE30" s="4">
        <v>1</v>
      </c>
      <c r="AF30" s="4"/>
      <c r="AG30" s="4">
        <v>1</v>
      </c>
      <c r="AH30" s="4"/>
      <c r="AI30" s="4"/>
      <c r="AJ30" s="4">
        <v>1</v>
      </c>
      <c r="AK30" s="4"/>
      <c r="AL30" s="4"/>
      <c r="AM30" s="4"/>
      <c r="AN30" s="4">
        <v>1</v>
      </c>
      <c r="AO30" s="4"/>
      <c r="AP30" s="4"/>
      <c r="AQ30" s="4">
        <v>1</v>
      </c>
      <c r="AR30" s="4"/>
      <c r="AS30" s="4">
        <v>1</v>
      </c>
      <c r="AT30" s="4"/>
      <c r="AU30" s="4"/>
      <c r="AV30" s="4"/>
      <c r="AW30" s="4"/>
      <c r="AX30" s="4">
        <v>1</v>
      </c>
      <c r="AY30" s="4"/>
      <c r="AZ30" s="4"/>
      <c r="BA30" s="4">
        <v>1</v>
      </c>
      <c r="BB30" s="4"/>
      <c r="BC30" s="4">
        <v>1</v>
      </c>
      <c r="BD30" s="4"/>
      <c r="BE30" s="4"/>
      <c r="BF30" s="4"/>
      <c r="BG30" s="4">
        <v>1</v>
      </c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>
        <v>1</v>
      </c>
      <c r="CA30" s="4"/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>
        <v>1</v>
      </c>
      <c r="CM30" s="4"/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>
        <v>1</v>
      </c>
      <c r="DB30" s="4"/>
      <c r="DC30" s="4"/>
      <c r="DD30" s="4">
        <v>1</v>
      </c>
      <c r="DE30" s="4"/>
      <c r="DF30" s="4"/>
      <c r="DG30" s="4"/>
      <c r="DH30" s="4">
        <v>1</v>
      </c>
      <c r="DI30" s="4"/>
      <c r="DJ30" s="4"/>
      <c r="DK30" s="4">
        <v>1</v>
      </c>
      <c r="DL30" s="4"/>
      <c r="DM30" s="4">
        <v>1</v>
      </c>
      <c r="DN30" s="4"/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>
        <v>1</v>
      </c>
      <c r="EI30" s="4"/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>
        <v>1</v>
      </c>
      <c r="GB30" s="4"/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>
        <v>1</v>
      </c>
      <c r="HG30" s="4"/>
      <c r="HH30" s="4"/>
      <c r="HI30" s="4">
        <v>1</v>
      </c>
      <c r="HJ30" s="4"/>
      <c r="HK30" s="4">
        <v>1</v>
      </c>
      <c r="HL30" s="4"/>
      <c r="HM30" s="4"/>
      <c r="HN30" s="4"/>
      <c r="HO30" s="4">
        <v>1</v>
      </c>
      <c r="HP30" s="4"/>
      <c r="HQ30" s="4"/>
      <c r="HR30" s="4">
        <v>1</v>
      </c>
      <c r="HS30" s="4"/>
      <c r="HT30" s="4"/>
      <c r="HU30" s="4">
        <v>1</v>
      </c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6.2" thickBot="1" x14ac:dyDescent="0.35">
      <c r="A31" s="3">
        <v>18</v>
      </c>
      <c r="B31" s="89" t="s">
        <v>1414</v>
      </c>
      <c r="C31" s="4"/>
      <c r="D31" s="4">
        <v>1</v>
      </c>
      <c r="E31" s="4"/>
      <c r="F31" s="4"/>
      <c r="G31" s="4">
        <v>1</v>
      </c>
      <c r="H31" s="4"/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/>
      <c r="FY31" s="4"/>
      <c r="FZ31" s="4">
        <v>1</v>
      </c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4"/>
      <c r="GT31" s="4"/>
      <c r="GU31" s="4">
        <v>1</v>
      </c>
      <c r="GV31" s="4"/>
      <c r="GW31" s="4"/>
      <c r="GX31" s="4">
        <v>1</v>
      </c>
      <c r="GY31" s="4"/>
      <c r="GZ31" s="4"/>
      <c r="HA31" s="4">
        <v>1</v>
      </c>
      <c r="HB31" s="4"/>
      <c r="HC31" s="4"/>
      <c r="HD31" s="4">
        <v>1</v>
      </c>
      <c r="HE31" s="4"/>
      <c r="HF31" s="4"/>
      <c r="HG31" s="4">
        <v>1</v>
      </c>
      <c r="HH31" s="4"/>
      <c r="HI31" s="4"/>
      <c r="HJ31" s="4">
        <v>1</v>
      </c>
      <c r="HK31" s="4"/>
      <c r="HL31" s="4"/>
      <c r="HM31" s="4">
        <v>1</v>
      </c>
      <c r="HN31" s="4"/>
      <c r="HO31" s="4"/>
      <c r="HP31" s="4">
        <v>1</v>
      </c>
      <c r="HQ31" s="4"/>
      <c r="HR31" s="4"/>
      <c r="HS31" s="4">
        <v>1</v>
      </c>
      <c r="HT31" s="4"/>
      <c r="HU31" s="4"/>
      <c r="HV31" s="4">
        <v>1</v>
      </c>
      <c r="HW31" s="4"/>
      <c r="HX31" s="4"/>
      <c r="HY31" s="4">
        <v>1</v>
      </c>
      <c r="HZ31" s="4"/>
      <c r="IA31" s="4"/>
      <c r="IB31" s="4">
        <v>1</v>
      </c>
      <c r="IC31" s="4"/>
      <c r="ID31" s="4"/>
      <c r="IE31" s="4">
        <v>1</v>
      </c>
      <c r="IF31" s="4"/>
      <c r="IG31" s="4"/>
      <c r="IH31" s="4">
        <v>1</v>
      </c>
      <c r="II31" s="4"/>
      <c r="IJ31" s="4"/>
      <c r="IK31" s="4">
        <v>1</v>
      </c>
      <c r="IL31" s="4"/>
      <c r="IM31" s="4"/>
      <c r="IN31" s="4">
        <v>1</v>
      </c>
      <c r="IO31" s="4"/>
      <c r="IP31" s="4"/>
      <c r="IQ31" s="4">
        <v>1</v>
      </c>
      <c r="IR31" s="4"/>
      <c r="IS31" s="4"/>
      <c r="IT31" s="4">
        <v>1</v>
      </c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6.2" thickBot="1" x14ac:dyDescent="0.35">
      <c r="A32" s="3">
        <v>19</v>
      </c>
      <c r="B32" s="89" t="s">
        <v>1415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/>
      <c r="Z32" s="4">
        <v>1</v>
      </c>
      <c r="AA32" s="4"/>
      <c r="AB32" s="4"/>
      <c r="AC32" s="4">
        <v>1</v>
      </c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>
        <v>1</v>
      </c>
      <c r="BA32" s="4"/>
      <c r="BB32" s="4"/>
      <c r="BC32" s="4"/>
      <c r="BD32" s="4">
        <v>1</v>
      </c>
      <c r="BE32" s="4"/>
      <c r="BF32" s="4"/>
      <c r="BG32" s="4">
        <v>1</v>
      </c>
      <c r="BH32" s="4"/>
      <c r="BI32" s="4">
        <v>1</v>
      </c>
      <c r="BJ32" s="4"/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>
        <v>1</v>
      </c>
      <c r="CW32" s="4"/>
      <c r="CX32" s="4"/>
      <c r="CY32" s="4"/>
      <c r="CZ32" s="4">
        <v>1</v>
      </c>
      <c r="DA32" s="4"/>
      <c r="DB32" s="4">
        <v>1</v>
      </c>
      <c r="DC32" s="4"/>
      <c r="DD32" s="4"/>
      <c r="DE32" s="4"/>
      <c r="DF32" s="4">
        <v>1</v>
      </c>
      <c r="DG32" s="4"/>
      <c r="DH32" s="4">
        <v>1</v>
      </c>
      <c r="DI32" s="4"/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/>
      <c r="EM32" s="4">
        <v>1</v>
      </c>
      <c r="EN32" s="4"/>
      <c r="EO32" s="4"/>
      <c r="EP32" s="4">
        <v>1</v>
      </c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>
        <v>1</v>
      </c>
      <c r="FN32" s="4"/>
      <c r="FO32" s="4"/>
      <c r="FP32" s="4">
        <v>1</v>
      </c>
      <c r="FQ32" s="4"/>
      <c r="FR32" s="4"/>
      <c r="FS32" s="4"/>
      <c r="FT32" s="4">
        <v>1</v>
      </c>
      <c r="FU32" s="4"/>
      <c r="FV32" s="4">
        <v>1</v>
      </c>
      <c r="FW32" s="4"/>
      <c r="FX32" s="4"/>
      <c r="FY32" s="4"/>
      <c r="FZ32" s="4">
        <v>1</v>
      </c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>
        <v>1</v>
      </c>
      <c r="GR32" s="4"/>
      <c r="GS32" s="4"/>
      <c r="GT32" s="4">
        <v>1</v>
      </c>
      <c r="GU32" s="4"/>
      <c r="GV32" s="4"/>
      <c r="GW32" s="4">
        <v>1</v>
      </c>
      <c r="GX32" s="4"/>
      <c r="GY32" s="4"/>
      <c r="GZ32" s="4">
        <v>1</v>
      </c>
      <c r="HA32" s="4"/>
      <c r="HB32" s="4"/>
      <c r="HC32" s="4">
        <v>1</v>
      </c>
      <c r="HD32" s="4"/>
      <c r="HE32" s="4"/>
      <c r="HF32" s="4"/>
      <c r="HG32" s="4">
        <v>1</v>
      </c>
      <c r="HH32" s="4"/>
      <c r="HI32" s="4">
        <v>1</v>
      </c>
      <c r="HJ32" s="4"/>
      <c r="HK32" s="4"/>
      <c r="HL32" s="4">
        <v>1</v>
      </c>
      <c r="HM32" s="4"/>
      <c r="HN32" s="4"/>
      <c r="HO32" s="4"/>
      <c r="HP32" s="4">
        <v>1</v>
      </c>
      <c r="HQ32" s="4"/>
      <c r="HR32" s="4">
        <v>1</v>
      </c>
      <c r="HS32" s="4"/>
      <c r="HT32" s="4"/>
      <c r="HU32" s="4">
        <v>1</v>
      </c>
      <c r="HV32" s="4"/>
      <c r="HW32" s="4"/>
      <c r="HX32" s="4">
        <v>1</v>
      </c>
      <c r="HY32" s="4"/>
      <c r="HZ32" s="4"/>
      <c r="IA32" s="4">
        <v>1</v>
      </c>
      <c r="IB32" s="4"/>
      <c r="IC32" s="4"/>
      <c r="ID32" s="4">
        <v>1</v>
      </c>
      <c r="IE32" s="4"/>
      <c r="IF32" s="4"/>
      <c r="IG32" s="4">
        <v>1</v>
      </c>
      <c r="IH32" s="4"/>
      <c r="II32" s="4">
        <v>1</v>
      </c>
      <c r="IJ32" s="4"/>
      <c r="IK32" s="4"/>
      <c r="IL32" s="4"/>
      <c r="IM32" s="4"/>
      <c r="IN32" s="4">
        <v>1</v>
      </c>
      <c r="IO32" s="4"/>
      <c r="IP32" s="4">
        <v>1</v>
      </c>
      <c r="IQ32" s="4"/>
      <c r="IR32" s="4"/>
      <c r="IS32" s="4">
        <v>1</v>
      </c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54" x14ac:dyDescent="0.3">
      <c r="A33" s="110" t="s">
        <v>276</v>
      </c>
      <c r="B33" s="111"/>
      <c r="C33" s="3">
        <f>SUM(C14:C32)</f>
        <v>11</v>
      </c>
      <c r="D33" s="3">
        <f>SUM(D14:D32)</f>
        <v>8</v>
      </c>
      <c r="E33" s="3">
        <f>SUM(E14:E32)</f>
        <v>0</v>
      </c>
      <c r="F33" s="84">
        <v>11</v>
      </c>
      <c r="G33" s="3">
        <f>SUM(G14:G32)</f>
        <v>8</v>
      </c>
      <c r="H33" s="84">
        <v>0</v>
      </c>
      <c r="I33" s="3">
        <f t="shared" ref="I33:BT33" si="0">SUM(I14:I32)</f>
        <v>11</v>
      </c>
      <c r="J33" s="3">
        <f t="shared" si="0"/>
        <v>7</v>
      </c>
      <c r="K33" s="3">
        <f t="shared" si="0"/>
        <v>1</v>
      </c>
      <c r="L33" s="3">
        <f t="shared" si="0"/>
        <v>11</v>
      </c>
      <c r="M33" s="3">
        <f t="shared" si="0"/>
        <v>7</v>
      </c>
      <c r="N33" s="3">
        <f t="shared" si="0"/>
        <v>1</v>
      </c>
      <c r="O33" s="3">
        <f t="shared" si="0"/>
        <v>11</v>
      </c>
      <c r="P33" s="3">
        <f t="shared" si="0"/>
        <v>7</v>
      </c>
      <c r="Q33" s="3">
        <f t="shared" si="0"/>
        <v>1</v>
      </c>
      <c r="R33" s="3">
        <f t="shared" si="0"/>
        <v>11</v>
      </c>
      <c r="S33" s="3">
        <f t="shared" si="0"/>
        <v>7</v>
      </c>
      <c r="T33" s="3">
        <f t="shared" si="0"/>
        <v>1</v>
      </c>
      <c r="U33" s="3">
        <f t="shared" si="0"/>
        <v>13</v>
      </c>
      <c r="V33" s="3">
        <f t="shared" si="0"/>
        <v>5</v>
      </c>
      <c r="W33" s="3">
        <f t="shared" si="0"/>
        <v>1</v>
      </c>
      <c r="X33" s="3">
        <f t="shared" si="0"/>
        <v>4</v>
      </c>
      <c r="Y33" s="3">
        <f t="shared" si="0"/>
        <v>8</v>
      </c>
      <c r="Z33" s="3">
        <f t="shared" si="0"/>
        <v>7</v>
      </c>
      <c r="AA33" s="3">
        <f t="shared" si="0"/>
        <v>0</v>
      </c>
      <c r="AB33" s="3">
        <f t="shared" si="0"/>
        <v>9</v>
      </c>
      <c r="AC33" s="3">
        <f t="shared" si="0"/>
        <v>10</v>
      </c>
      <c r="AD33" s="3">
        <f t="shared" si="0"/>
        <v>0</v>
      </c>
      <c r="AE33" s="3">
        <f t="shared" si="0"/>
        <v>12</v>
      </c>
      <c r="AF33" s="3">
        <f t="shared" si="0"/>
        <v>7</v>
      </c>
      <c r="AG33" s="3">
        <f t="shared" si="0"/>
        <v>9</v>
      </c>
      <c r="AH33" s="3">
        <f t="shared" si="0"/>
        <v>9</v>
      </c>
      <c r="AI33" s="3">
        <f t="shared" si="0"/>
        <v>1</v>
      </c>
      <c r="AJ33" s="3">
        <f t="shared" si="0"/>
        <v>9</v>
      </c>
      <c r="AK33" s="3">
        <f t="shared" si="0"/>
        <v>8</v>
      </c>
      <c r="AL33" s="3">
        <f t="shared" si="0"/>
        <v>2</v>
      </c>
      <c r="AM33" s="3">
        <f t="shared" si="0"/>
        <v>3</v>
      </c>
      <c r="AN33" s="3">
        <f t="shared" si="0"/>
        <v>14</v>
      </c>
      <c r="AO33" s="3">
        <f t="shared" si="0"/>
        <v>2</v>
      </c>
      <c r="AP33" s="3">
        <f t="shared" si="0"/>
        <v>3</v>
      </c>
      <c r="AQ33" s="3">
        <f t="shared" si="0"/>
        <v>15</v>
      </c>
      <c r="AR33" s="3">
        <f t="shared" si="0"/>
        <v>1</v>
      </c>
      <c r="AS33" s="3">
        <f t="shared" si="0"/>
        <v>9</v>
      </c>
      <c r="AT33" s="3">
        <f t="shared" si="0"/>
        <v>0</v>
      </c>
      <c r="AU33" s="3">
        <f t="shared" si="0"/>
        <v>10</v>
      </c>
      <c r="AV33" s="3">
        <f t="shared" si="0"/>
        <v>5</v>
      </c>
      <c r="AW33" s="3">
        <f t="shared" si="0"/>
        <v>3</v>
      </c>
      <c r="AX33" s="3">
        <f t="shared" si="0"/>
        <v>11</v>
      </c>
      <c r="AY33" s="3">
        <f t="shared" si="0"/>
        <v>5</v>
      </c>
      <c r="AZ33" s="3">
        <f t="shared" si="0"/>
        <v>3</v>
      </c>
      <c r="BA33" s="3">
        <f t="shared" si="0"/>
        <v>11</v>
      </c>
      <c r="BB33" s="3">
        <f t="shared" si="0"/>
        <v>5</v>
      </c>
      <c r="BC33" s="3">
        <f t="shared" si="0"/>
        <v>6</v>
      </c>
      <c r="BD33" s="3">
        <f t="shared" si="0"/>
        <v>8</v>
      </c>
      <c r="BE33" s="3">
        <f t="shared" si="0"/>
        <v>3</v>
      </c>
      <c r="BF33" s="3">
        <f t="shared" si="0"/>
        <v>5</v>
      </c>
      <c r="BG33" s="3">
        <f t="shared" si="0"/>
        <v>11</v>
      </c>
      <c r="BH33" s="3">
        <f t="shared" si="0"/>
        <v>5</v>
      </c>
      <c r="BI33" s="3">
        <f t="shared" si="0"/>
        <v>12</v>
      </c>
      <c r="BJ33" s="3">
        <f t="shared" si="0"/>
        <v>2</v>
      </c>
      <c r="BK33" s="3">
        <f t="shared" si="0"/>
        <v>3</v>
      </c>
      <c r="BL33" s="3">
        <f t="shared" si="0"/>
        <v>11</v>
      </c>
      <c r="BM33" s="3">
        <f t="shared" si="0"/>
        <v>5</v>
      </c>
      <c r="BN33" s="3">
        <f t="shared" si="0"/>
        <v>3</v>
      </c>
      <c r="BO33" s="3">
        <f t="shared" si="0"/>
        <v>8</v>
      </c>
      <c r="BP33" s="3">
        <f t="shared" si="0"/>
        <v>8</v>
      </c>
      <c r="BQ33" s="3">
        <f t="shared" si="0"/>
        <v>2</v>
      </c>
      <c r="BR33" s="3">
        <f t="shared" si="0"/>
        <v>12</v>
      </c>
      <c r="BS33" s="3">
        <f t="shared" si="0"/>
        <v>5</v>
      </c>
      <c r="BT33" s="3">
        <f t="shared" si="0"/>
        <v>2</v>
      </c>
      <c r="BU33" s="3">
        <f t="shared" ref="BU33:EF33" si="1">SUM(BU14:BU32)</f>
        <v>9</v>
      </c>
      <c r="BV33" s="3">
        <f t="shared" si="1"/>
        <v>8</v>
      </c>
      <c r="BW33" s="3">
        <f t="shared" si="1"/>
        <v>5</v>
      </c>
      <c r="BX33" s="3">
        <f t="shared" si="1"/>
        <v>6</v>
      </c>
      <c r="BY33" s="3">
        <f t="shared" si="1"/>
        <v>8</v>
      </c>
      <c r="BZ33" s="3">
        <f t="shared" si="1"/>
        <v>15</v>
      </c>
      <c r="CA33" s="3">
        <f t="shared" si="1"/>
        <v>3</v>
      </c>
      <c r="CB33" s="3">
        <f t="shared" si="1"/>
        <v>1</v>
      </c>
      <c r="CC33" s="3">
        <f t="shared" si="1"/>
        <v>5</v>
      </c>
      <c r="CD33" s="3">
        <f t="shared" si="1"/>
        <v>12</v>
      </c>
      <c r="CE33" s="3">
        <f t="shared" si="1"/>
        <v>2</v>
      </c>
      <c r="CF33" s="3">
        <f t="shared" si="1"/>
        <v>5</v>
      </c>
      <c r="CG33" s="3">
        <f t="shared" si="1"/>
        <v>12</v>
      </c>
      <c r="CH33" s="3">
        <f t="shared" si="1"/>
        <v>2</v>
      </c>
      <c r="CI33" s="3">
        <f t="shared" si="1"/>
        <v>5</v>
      </c>
      <c r="CJ33" s="3">
        <f t="shared" si="1"/>
        <v>12</v>
      </c>
      <c r="CK33" s="3">
        <f t="shared" si="1"/>
        <v>2</v>
      </c>
      <c r="CL33" s="3">
        <f t="shared" si="1"/>
        <v>11</v>
      </c>
      <c r="CM33" s="3">
        <f t="shared" si="1"/>
        <v>3</v>
      </c>
      <c r="CN33" s="3">
        <f t="shared" si="1"/>
        <v>5</v>
      </c>
      <c r="CO33" s="3">
        <f t="shared" si="1"/>
        <v>5</v>
      </c>
      <c r="CP33" s="3">
        <f t="shared" si="1"/>
        <v>9</v>
      </c>
      <c r="CQ33" s="3">
        <f t="shared" si="1"/>
        <v>5</v>
      </c>
      <c r="CR33" s="3">
        <f t="shared" si="1"/>
        <v>5</v>
      </c>
      <c r="CS33" s="3">
        <f t="shared" si="1"/>
        <v>9</v>
      </c>
      <c r="CT33" s="3">
        <f t="shared" si="1"/>
        <v>5</v>
      </c>
      <c r="CU33" s="3">
        <f t="shared" si="1"/>
        <v>5</v>
      </c>
      <c r="CV33" s="3">
        <f t="shared" si="1"/>
        <v>12</v>
      </c>
      <c r="CW33" s="3">
        <f t="shared" si="1"/>
        <v>2</v>
      </c>
      <c r="CX33" s="3">
        <f t="shared" si="1"/>
        <v>5</v>
      </c>
      <c r="CY33" s="3">
        <f t="shared" si="1"/>
        <v>9</v>
      </c>
      <c r="CZ33" s="3">
        <f t="shared" si="1"/>
        <v>5</v>
      </c>
      <c r="DA33" s="3">
        <f t="shared" si="1"/>
        <v>11</v>
      </c>
      <c r="DB33" s="3">
        <f t="shared" si="1"/>
        <v>6</v>
      </c>
      <c r="DC33" s="3">
        <f t="shared" si="1"/>
        <v>2</v>
      </c>
      <c r="DD33" s="3">
        <f t="shared" si="1"/>
        <v>11</v>
      </c>
      <c r="DE33" s="3">
        <f t="shared" si="1"/>
        <v>4</v>
      </c>
      <c r="DF33" s="3">
        <f t="shared" si="1"/>
        <v>4</v>
      </c>
      <c r="DG33" s="3">
        <f t="shared" si="1"/>
        <v>3</v>
      </c>
      <c r="DH33" s="3">
        <f t="shared" si="1"/>
        <v>14</v>
      </c>
      <c r="DI33" s="3">
        <f t="shared" si="1"/>
        <v>2</v>
      </c>
      <c r="DJ33" s="3">
        <f t="shared" si="1"/>
        <v>5</v>
      </c>
      <c r="DK33" s="3">
        <f t="shared" si="1"/>
        <v>9</v>
      </c>
      <c r="DL33" s="3">
        <f t="shared" si="1"/>
        <v>5</v>
      </c>
      <c r="DM33" s="3">
        <f t="shared" si="1"/>
        <v>11</v>
      </c>
      <c r="DN33" s="3">
        <f t="shared" si="1"/>
        <v>3</v>
      </c>
      <c r="DO33" s="3">
        <f t="shared" si="1"/>
        <v>5</v>
      </c>
      <c r="DP33" s="3">
        <f t="shared" si="1"/>
        <v>0</v>
      </c>
      <c r="DQ33" s="3">
        <f t="shared" si="1"/>
        <v>11</v>
      </c>
      <c r="DR33" s="3">
        <f t="shared" si="1"/>
        <v>8</v>
      </c>
      <c r="DS33" s="3">
        <f t="shared" si="1"/>
        <v>3</v>
      </c>
      <c r="DT33" s="3">
        <f t="shared" si="1"/>
        <v>11</v>
      </c>
      <c r="DU33" s="3">
        <f t="shared" si="1"/>
        <v>5</v>
      </c>
      <c r="DV33" s="3">
        <f t="shared" si="1"/>
        <v>3</v>
      </c>
      <c r="DW33" s="3">
        <f t="shared" si="1"/>
        <v>11</v>
      </c>
      <c r="DX33" s="3">
        <f t="shared" si="1"/>
        <v>5</v>
      </c>
      <c r="DY33" s="3">
        <f t="shared" si="1"/>
        <v>0</v>
      </c>
      <c r="DZ33" s="3">
        <f t="shared" si="1"/>
        <v>14</v>
      </c>
      <c r="EA33" s="3">
        <f t="shared" si="1"/>
        <v>5</v>
      </c>
      <c r="EB33" s="3">
        <f t="shared" si="1"/>
        <v>5</v>
      </c>
      <c r="EC33" s="3">
        <f t="shared" si="1"/>
        <v>12</v>
      </c>
      <c r="ED33" s="3">
        <f t="shared" si="1"/>
        <v>2</v>
      </c>
      <c r="EE33" s="3">
        <f t="shared" si="1"/>
        <v>5</v>
      </c>
      <c r="EF33" s="3">
        <f t="shared" si="1"/>
        <v>9</v>
      </c>
      <c r="EG33" s="3">
        <f t="shared" ref="EG33:GR33" si="2">SUM(EG14:EG32)</f>
        <v>5</v>
      </c>
      <c r="EH33" s="3">
        <f t="shared" si="2"/>
        <v>11</v>
      </c>
      <c r="EI33" s="3">
        <f t="shared" si="2"/>
        <v>7</v>
      </c>
      <c r="EJ33" s="3">
        <f t="shared" si="2"/>
        <v>1</v>
      </c>
      <c r="EK33" s="3">
        <f t="shared" si="2"/>
        <v>0</v>
      </c>
      <c r="EL33" s="3">
        <f t="shared" si="2"/>
        <v>14</v>
      </c>
      <c r="EM33" s="3">
        <f t="shared" si="2"/>
        <v>5</v>
      </c>
      <c r="EN33" s="3">
        <f t="shared" si="2"/>
        <v>5</v>
      </c>
      <c r="EO33" s="3">
        <f t="shared" si="2"/>
        <v>9</v>
      </c>
      <c r="EP33" s="3">
        <f t="shared" si="2"/>
        <v>5</v>
      </c>
      <c r="EQ33" s="3">
        <f t="shared" si="2"/>
        <v>5</v>
      </c>
      <c r="ER33" s="3">
        <f t="shared" si="2"/>
        <v>13</v>
      </c>
      <c r="ES33" s="3">
        <f t="shared" si="2"/>
        <v>1</v>
      </c>
      <c r="ET33" s="3">
        <f t="shared" si="2"/>
        <v>5</v>
      </c>
      <c r="EU33" s="3">
        <f t="shared" si="2"/>
        <v>12</v>
      </c>
      <c r="EV33" s="3">
        <f t="shared" si="2"/>
        <v>2</v>
      </c>
      <c r="EW33" s="3">
        <f t="shared" si="2"/>
        <v>3</v>
      </c>
      <c r="EX33" s="3">
        <f t="shared" si="2"/>
        <v>14</v>
      </c>
      <c r="EY33" s="3">
        <f t="shared" si="2"/>
        <v>2</v>
      </c>
      <c r="EZ33" s="3">
        <f t="shared" si="2"/>
        <v>5</v>
      </c>
      <c r="FA33" s="3">
        <f t="shared" si="2"/>
        <v>13</v>
      </c>
      <c r="FB33" s="3">
        <f t="shared" si="2"/>
        <v>1</v>
      </c>
      <c r="FC33" s="3">
        <f t="shared" si="2"/>
        <v>5</v>
      </c>
      <c r="FD33" s="3">
        <f t="shared" si="2"/>
        <v>9</v>
      </c>
      <c r="FE33" s="3">
        <f t="shared" si="2"/>
        <v>5</v>
      </c>
      <c r="FF33" s="3">
        <f t="shared" si="2"/>
        <v>3</v>
      </c>
      <c r="FG33" s="3">
        <f t="shared" si="2"/>
        <v>11</v>
      </c>
      <c r="FH33" s="3">
        <f t="shared" si="2"/>
        <v>8</v>
      </c>
      <c r="FI33" s="3">
        <f t="shared" si="2"/>
        <v>3</v>
      </c>
      <c r="FJ33" s="3">
        <f t="shared" si="2"/>
        <v>11</v>
      </c>
      <c r="FK33" s="3">
        <f t="shared" si="2"/>
        <v>5</v>
      </c>
      <c r="FL33" s="3">
        <f t="shared" si="2"/>
        <v>5</v>
      </c>
      <c r="FM33" s="3">
        <f t="shared" si="2"/>
        <v>13</v>
      </c>
      <c r="FN33" s="3">
        <f t="shared" si="2"/>
        <v>1</v>
      </c>
      <c r="FO33" s="3">
        <f t="shared" si="2"/>
        <v>5</v>
      </c>
      <c r="FP33" s="3">
        <f t="shared" si="2"/>
        <v>12</v>
      </c>
      <c r="FQ33" s="3">
        <f t="shared" si="2"/>
        <v>2</v>
      </c>
      <c r="FR33" s="3">
        <f t="shared" si="2"/>
        <v>0</v>
      </c>
      <c r="FS33" s="3">
        <f t="shared" si="2"/>
        <v>14</v>
      </c>
      <c r="FT33" s="3">
        <f t="shared" si="2"/>
        <v>5</v>
      </c>
      <c r="FU33" s="3">
        <f t="shared" si="2"/>
        <v>5</v>
      </c>
      <c r="FV33" s="3">
        <f t="shared" si="2"/>
        <v>12</v>
      </c>
      <c r="FW33" s="3">
        <f t="shared" si="2"/>
        <v>2</v>
      </c>
      <c r="FX33" s="3">
        <f t="shared" si="2"/>
        <v>5</v>
      </c>
      <c r="FY33" s="3">
        <f t="shared" si="2"/>
        <v>9</v>
      </c>
      <c r="FZ33" s="3">
        <f t="shared" si="2"/>
        <v>5</v>
      </c>
      <c r="GA33" s="3">
        <f t="shared" si="2"/>
        <v>11</v>
      </c>
      <c r="GB33" s="3">
        <f t="shared" si="2"/>
        <v>7</v>
      </c>
      <c r="GC33" s="3">
        <f t="shared" si="2"/>
        <v>1</v>
      </c>
      <c r="GD33" s="3">
        <f t="shared" si="2"/>
        <v>0</v>
      </c>
      <c r="GE33" s="3">
        <f t="shared" si="2"/>
        <v>14</v>
      </c>
      <c r="GF33" s="3">
        <f t="shared" si="2"/>
        <v>5</v>
      </c>
      <c r="GG33" s="3">
        <f t="shared" si="2"/>
        <v>5</v>
      </c>
      <c r="GH33" s="3">
        <f t="shared" si="2"/>
        <v>9</v>
      </c>
      <c r="GI33" s="3">
        <f t="shared" si="2"/>
        <v>5</v>
      </c>
      <c r="GJ33" s="3">
        <f t="shared" si="2"/>
        <v>5</v>
      </c>
      <c r="GK33" s="3">
        <f t="shared" si="2"/>
        <v>9</v>
      </c>
      <c r="GL33" s="3">
        <f t="shared" si="2"/>
        <v>5</v>
      </c>
      <c r="GM33" s="3">
        <f t="shared" si="2"/>
        <v>5</v>
      </c>
      <c r="GN33" s="3">
        <f t="shared" si="2"/>
        <v>9</v>
      </c>
      <c r="GO33" s="3">
        <f t="shared" si="2"/>
        <v>5</v>
      </c>
      <c r="GP33" s="3">
        <f t="shared" si="2"/>
        <v>11</v>
      </c>
      <c r="GQ33" s="3">
        <f t="shared" si="2"/>
        <v>7</v>
      </c>
      <c r="GR33" s="3">
        <f t="shared" si="2"/>
        <v>1</v>
      </c>
      <c r="GS33" s="3">
        <f t="shared" ref="GS33:IQ33" si="3">SUM(GS14:GS32)</f>
        <v>11</v>
      </c>
      <c r="GT33" s="3">
        <f t="shared" si="3"/>
        <v>7</v>
      </c>
      <c r="GU33" s="3">
        <f t="shared" si="3"/>
        <v>1</v>
      </c>
      <c r="GV33" s="3">
        <f t="shared" si="3"/>
        <v>11</v>
      </c>
      <c r="GW33" s="3">
        <f t="shared" si="3"/>
        <v>7</v>
      </c>
      <c r="GX33" s="3">
        <f t="shared" si="3"/>
        <v>1</v>
      </c>
      <c r="GY33" s="3">
        <f t="shared" si="3"/>
        <v>5</v>
      </c>
      <c r="GZ33" s="3">
        <f t="shared" si="3"/>
        <v>12</v>
      </c>
      <c r="HA33" s="3">
        <f t="shared" si="3"/>
        <v>2</v>
      </c>
      <c r="HB33" s="3">
        <f t="shared" si="3"/>
        <v>5</v>
      </c>
      <c r="HC33" s="3">
        <f t="shared" si="3"/>
        <v>12</v>
      </c>
      <c r="HD33" s="3">
        <f t="shared" si="3"/>
        <v>2</v>
      </c>
      <c r="HE33" s="3">
        <f t="shared" si="3"/>
        <v>5</v>
      </c>
      <c r="HF33" s="3">
        <f t="shared" si="3"/>
        <v>9</v>
      </c>
      <c r="HG33" s="3">
        <f t="shared" si="3"/>
        <v>5</v>
      </c>
      <c r="HH33" s="3">
        <f t="shared" si="3"/>
        <v>5</v>
      </c>
      <c r="HI33" s="3">
        <f t="shared" si="3"/>
        <v>12</v>
      </c>
      <c r="HJ33" s="3">
        <f t="shared" si="3"/>
        <v>2</v>
      </c>
      <c r="HK33" s="3">
        <f t="shared" si="3"/>
        <v>14</v>
      </c>
      <c r="HL33" s="3">
        <f t="shared" si="3"/>
        <v>3</v>
      </c>
      <c r="HM33" s="3">
        <f t="shared" si="3"/>
        <v>2</v>
      </c>
      <c r="HN33" s="3">
        <f t="shared" si="3"/>
        <v>0</v>
      </c>
      <c r="HO33" s="3">
        <f t="shared" si="3"/>
        <v>11</v>
      </c>
      <c r="HP33" s="3">
        <f t="shared" si="3"/>
        <v>8</v>
      </c>
      <c r="HQ33" s="3">
        <f t="shared" si="3"/>
        <v>5</v>
      </c>
      <c r="HR33" s="3">
        <f t="shared" si="3"/>
        <v>12</v>
      </c>
      <c r="HS33" s="3">
        <f t="shared" si="3"/>
        <v>2</v>
      </c>
      <c r="HT33" s="3">
        <f t="shared" si="3"/>
        <v>5</v>
      </c>
      <c r="HU33" s="3">
        <f t="shared" si="3"/>
        <v>12</v>
      </c>
      <c r="HV33" s="3">
        <f t="shared" si="3"/>
        <v>2</v>
      </c>
      <c r="HW33" s="3">
        <f t="shared" si="3"/>
        <v>14</v>
      </c>
      <c r="HX33" s="3">
        <f t="shared" si="3"/>
        <v>4</v>
      </c>
      <c r="HY33" s="3">
        <f t="shared" si="3"/>
        <v>1</v>
      </c>
      <c r="HZ33" s="86">
        <f t="shared" si="3"/>
        <v>14</v>
      </c>
      <c r="IA33" s="3">
        <f t="shared" si="3"/>
        <v>4</v>
      </c>
      <c r="IB33" s="3">
        <f t="shared" si="3"/>
        <v>1</v>
      </c>
      <c r="IC33" s="86">
        <f t="shared" si="3"/>
        <v>14</v>
      </c>
      <c r="ID33" s="3">
        <f t="shared" si="3"/>
        <v>4</v>
      </c>
      <c r="IE33" s="3">
        <f t="shared" si="3"/>
        <v>1</v>
      </c>
      <c r="IF33" s="86">
        <f t="shared" si="3"/>
        <v>11</v>
      </c>
      <c r="IG33" s="3">
        <f t="shared" si="3"/>
        <v>6</v>
      </c>
      <c r="IH33" s="3">
        <f t="shared" si="3"/>
        <v>2</v>
      </c>
      <c r="II33" s="86">
        <f t="shared" si="3"/>
        <v>17</v>
      </c>
      <c r="IJ33" s="3">
        <f t="shared" si="3"/>
        <v>1</v>
      </c>
      <c r="IK33" s="3">
        <f t="shared" si="3"/>
        <v>1</v>
      </c>
      <c r="IL33" s="86">
        <f t="shared" si="3"/>
        <v>11</v>
      </c>
      <c r="IM33" s="3">
        <f t="shared" si="3"/>
        <v>3</v>
      </c>
      <c r="IN33" s="3">
        <f t="shared" si="3"/>
        <v>5</v>
      </c>
      <c r="IO33" s="86">
        <f t="shared" si="3"/>
        <v>11</v>
      </c>
      <c r="IP33" s="3">
        <f t="shared" si="3"/>
        <v>7</v>
      </c>
      <c r="IQ33" s="3">
        <f t="shared" si="3"/>
        <v>1</v>
      </c>
      <c r="IR33" s="86">
        <v>11</v>
      </c>
      <c r="IS33" s="82">
        <v>7</v>
      </c>
      <c r="IT33" s="82">
        <v>1</v>
      </c>
    </row>
    <row r="34" spans="1:254" ht="44.4" customHeight="1" x14ac:dyDescent="0.3">
      <c r="A34" s="112" t="s">
        <v>840</v>
      </c>
      <c r="B34" s="113"/>
      <c r="C34" s="10">
        <f>C33/25%</f>
        <v>44</v>
      </c>
      <c r="D34" s="10">
        <f t="shared" ref="D34:W34" si="4">D33/25%</f>
        <v>32</v>
      </c>
      <c r="E34" s="10">
        <f t="shared" si="4"/>
        <v>0</v>
      </c>
      <c r="F34" s="21">
        <f t="shared" si="4"/>
        <v>44</v>
      </c>
      <c r="G34" s="10">
        <f t="shared" si="4"/>
        <v>32</v>
      </c>
      <c r="H34" s="21">
        <f t="shared" si="4"/>
        <v>0</v>
      </c>
      <c r="I34" s="10">
        <f t="shared" si="4"/>
        <v>44</v>
      </c>
      <c r="J34" s="10">
        <f t="shared" si="4"/>
        <v>28</v>
      </c>
      <c r="K34" s="10">
        <f t="shared" si="4"/>
        <v>4</v>
      </c>
      <c r="L34" s="10">
        <f t="shared" si="4"/>
        <v>44</v>
      </c>
      <c r="M34" s="10">
        <f t="shared" si="4"/>
        <v>28</v>
      </c>
      <c r="N34" s="10">
        <f t="shared" si="4"/>
        <v>4</v>
      </c>
      <c r="O34" s="10">
        <f t="shared" si="4"/>
        <v>44</v>
      </c>
      <c r="P34" s="10">
        <f t="shared" si="4"/>
        <v>28</v>
      </c>
      <c r="Q34" s="10">
        <f t="shared" si="4"/>
        <v>4</v>
      </c>
      <c r="R34" s="10">
        <f t="shared" si="4"/>
        <v>44</v>
      </c>
      <c r="S34" s="10">
        <f t="shared" si="4"/>
        <v>28</v>
      </c>
      <c r="T34" s="10">
        <f t="shared" si="4"/>
        <v>4</v>
      </c>
      <c r="U34" s="10">
        <f t="shared" si="4"/>
        <v>52</v>
      </c>
      <c r="V34" s="10">
        <f t="shared" si="4"/>
        <v>20</v>
      </c>
      <c r="W34" s="10">
        <f t="shared" si="4"/>
        <v>4</v>
      </c>
      <c r="X34" s="10">
        <f t="shared" ref="X34:BJ34" si="5">X33/25%</f>
        <v>16</v>
      </c>
      <c r="Y34" s="10">
        <f t="shared" si="5"/>
        <v>32</v>
      </c>
      <c r="Z34" s="10">
        <f t="shared" si="5"/>
        <v>28</v>
      </c>
      <c r="AA34" s="10">
        <f t="shared" si="5"/>
        <v>0</v>
      </c>
      <c r="AB34" s="10">
        <f t="shared" si="5"/>
        <v>36</v>
      </c>
      <c r="AC34" s="10">
        <f t="shared" si="5"/>
        <v>40</v>
      </c>
      <c r="AD34" s="10">
        <f t="shared" si="5"/>
        <v>0</v>
      </c>
      <c r="AE34" s="10">
        <f t="shared" si="5"/>
        <v>48</v>
      </c>
      <c r="AF34" s="10">
        <f t="shared" si="5"/>
        <v>28</v>
      </c>
      <c r="AG34" s="10">
        <f t="shared" si="5"/>
        <v>36</v>
      </c>
      <c r="AH34" s="10">
        <f t="shared" si="5"/>
        <v>36</v>
      </c>
      <c r="AI34" s="10">
        <f t="shared" si="5"/>
        <v>4</v>
      </c>
      <c r="AJ34" s="10">
        <f t="shared" si="5"/>
        <v>36</v>
      </c>
      <c r="AK34" s="10">
        <f t="shared" si="5"/>
        <v>32</v>
      </c>
      <c r="AL34" s="10">
        <f t="shared" si="5"/>
        <v>8</v>
      </c>
      <c r="AM34" s="10">
        <f t="shared" si="5"/>
        <v>12</v>
      </c>
      <c r="AN34" s="10">
        <f t="shared" si="5"/>
        <v>56</v>
      </c>
      <c r="AO34" s="10">
        <f t="shared" si="5"/>
        <v>8</v>
      </c>
      <c r="AP34" s="10">
        <f t="shared" si="5"/>
        <v>12</v>
      </c>
      <c r="AQ34" s="10">
        <f t="shared" si="5"/>
        <v>60</v>
      </c>
      <c r="AR34" s="10">
        <f t="shared" si="5"/>
        <v>4</v>
      </c>
      <c r="AS34" s="10">
        <f t="shared" si="5"/>
        <v>36</v>
      </c>
      <c r="AT34" s="10">
        <f t="shared" si="5"/>
        <v>0</v>
      </c>
      <c r="AU34" s="10">
        <f t="shared" si="5"/>
        <v>40</v>
      </c>
      <c r="AV34" s="10">
        <f t="shared" si="5"/>
        <v>20</v>
      </c>
      <c r="AW34" s="10">
        <f t="shared" si="5"/>
        <v>12</v>
      </c>
      <c r="AX34" s="10">
        <f t="shared" si="5"/>
        <v>44</v>
      </c>
      <c r="AY34" s="10">
        <f t="shared" si="5"/>
        <v>20</v>
      </c>
      <c r="AZ34" s="10">
        <f t="shared" si="5"/>
        <v>12</v>
      </c>
      <c r="BA34" s="10">
        <f t="shared" si="5"/>
        <v>44</v>
      </c>
      <c r="BB34" s="10">
        <f t="shared" si="5"/>
        <v>20</v>
      </c>
      <c r="BC34" s="10">
        <f t="shared" si="5"/>
        <v>24</v>
      </c>
      <c r="BD34" s="10">
        <f t="shared" si="5"/>
        <v>32</v>
      </c>
      <c r="BE34" s="10">
        <f t="shared" si="5"/>
        <v>12</v>
      </c>
      <c r="BF34" s="10">
        <f t="shared" si="5"/>
        <v>20</v>
      </c>
      <c r="BG34" s="10">
        <f t="shared" si="5"/>
        <v>44</v>
      </c>
      <c r="BH34" s="10">
        <f t="shared" si="5"/>
        <v>20</v>
      </c>
      <c r="BI34" s="10">
        <f t="shared" si="5"/>
        <v>48</v>
      </c>
      <c r="BJ34" s="10">
        <f t="shared" si="5"/>
        <v>8</v>
      </c>
      <c r="BK34" s="10">
        <f t="shared" ref="BK34:DC34" si="6">BK33/25%</f>
        <v>12</v>
      </c>
      <c r="BL34" s="10">
        <f t="shared" si="6"/>
        <v>44</v>
      </c>
      <c r="BM34" s="10">
        <f t="shared" si="6"/>
        <v>20</v>
      </c>
      <c r="BN34" s="10">
        <f t="shared" si="6"/>
        <v>12</v>
      </c>
      <c r="BO34" s="10">
        <f t="shared" si="6"/>
        <v>32</v>
      </c>
      <c r="BP34" s="10">
        <f t="shared" si="6"/>
        <v>32</v>
      </c>
      <c r="BQ34" s="10">
        <f t="shared" si="6"/>
        <v>8</v>
      </c>
      <c r="BR34" s="10">
        <f t="shared" si="6"/>
        <v>48</v>
      </c>
      <c r="BS34" s="10">
        <f t="shared" si="6"/>
        <v>20</v>
      </c>
      <c r="BT34" s="10">
        <f t="shared" si="6"/>
        <v>8</v>
      </c>
      <c r="BU34" s="10">
        <f t="shared" si="6"/>
        <v>36</v>
      </c>
      <c r="BV34" s="10">
        <f t="shared" si="6"/>
        <v>32</v>
      </c>
      <c r="BW34" s="10">
        <f t="shared" si="6"/>
        <v>20</v>
      </c>
      <c r="BX34" s="10">
        <f t="shared" si="6"/>
        <v>24</v>
      </c>
      <c r="BY34" s="10">
        <f t="shared" si="6"/>
        <v>32</v>
      </c>
      <c r="BZ34" s="10">
        <f t="shared" si="6"/>
        <v>60</v>
      </c>
      <c r="CA34" s="10">
        <f t="shared" si="6"/>
        <v>12</v>
      </c>
      <c r="CB34" s="10">
        <f t="shared" si="6"/>
        <v>4</v>
      </c>
      <c r="CC34" s="10">
        <f t="shared" si="6"/>
        <v>20</v>
      </c>
      <c r="CD34" s="10">
        <f t="shared" si="6"/>
        <v>48</v>
      </c>
      <c r="CE34" s="10">
        <f t="shared" si="6"/>
        <v>8</v>
      </c>
      <c r="CF34" s="10">
        <f t="shared" si="6"/>
        <v>20</v>
      </c>
      <c r="CG34" s="10">
        <f t="shared" si="6"/>
        <v>48</v>
      </c>
      <c r="CH34" s="10">
        <f t="shared" si="6"/>
        <v>8</v>
      </c>
      <c r="CI34" s="10">
        <f t="shared" si="6"/>
        <v>20</v>
      </c>
      <c r="CJ34" s="10">
        <f t="shared" si="6"/>
        <v>48</v>
      </c>
      <c r="CK34" s="10">
        <f t="shared" si="6"/>
        <v>8</v>
      </c>
      <c r="CL34" s="10">
        <f t="shared" si="6"/>
        <v>44</v>
      </c>
      <c r="CM34" s="10">
        <f t="shared" si="6"/>
        <v>12</v>
      </c>
      <c r="CN34" s="10">
        <f t="shared" si="6"/>
        <v>20</v>
      </c>
      <c r="CO34" s="10">
        <f t="shared" si="6"/>
        <v>20</v>
      </c>
      <c r="CP34" s="10">
        <f t="shared" si="6"/>
        <v>36</v>
      </c>
      <c r="CQ34" s="10">
        <f t="shared" si="6"/>
        <v>20</v>
      </c>
      <c r="CR34" s="10">
        <f t="shared" si="6"/>
        <v>20</v>
      </c>
      <c r="CS34" s="10">
        <f t="shared" si="6"/>
        <v>36</v>
      </c>
      <c r="CT34" s="10">
        <f t="shared" si="6"/>
        <v>20</v>
      </c>
      <c r="CU34" s="10">
        <f t="shared" si="6"/>
        <v>20</v>
      </c>
      <c r="CV34" s="10">
        <f t="shared" si="6"/>
        <v>48</v>
      </c>
      <c r="CW34" s="10">
        <f t="shared" si="6"/>
        <v>8</v>
      </c>
      <c r="CX34" s="10">
        <f t="shared" si="6"/>
        <v>20</v>
      </c>
      <c r="CY34" s="10">
        <f t="shared" si="6"/>
        <v>36</v>
      </c>
      <c r="CZ34" s="10">
        <f t="shared" si="6"/>
        <v>20</v>
      </c>
      <c r="DA34" s="10">
        <f t="shared" si="6"/>
        <v>44</v>
      </c>
      <c r="DB34" s="10">
        <f t="shared" si="6"/>
        <v>24</v>
      </c>
      <c r="DC34" s="10">
        <f t="shared" si="6"/>
        <v>8</v>
      </c>
      <c r="DD34" s="10">
        <f t="shared" ref="DD34:DR34" si="7">DD33/25%</f>
        <v>44</v>
      </c>
      <c r="DE34" s="10">
        <f t="shared" si="7"/>
        <v>16</v>
      </c>
      <c r="DF34" s="10">
        <f t="shared" si="7"/>
        <v>16</v>
      </c>
      <c r="DG34" s="10">
        <f t="shared" si="7"/>
        <v>12</v>
      </c>
      <c r="DH34" s="10">
        <f t="shared" si="7"/>
        <v>56</v>
      </c>
      <c r="DI34" s="10">
        <f t="shared" si="7"/>
        <v>8</v>
      </c>
      <c r="DJ34" s="10">
        <f t="shared" si="7"/>
        <v>20</v>
      </c>
      <c r="DK34" s="10">
        <f t="shared" si="7"/>
        <v>36</v>
      </c>
      <c r="DL34" s="10">
        <f t="shared" si="7"/>
        <v>20</v>
      </c>
      <c r="DM34" s="10">
        <f t="shared" si="7"/>
        <v>44</v>
      </c>
      <c r="DN34" s="10">
        <f t="shared" si="7"/>
        <v>12</v>
      </c>
      <c r="DO34" s="10">
        <f t="shared" si="7"/>
        <v>20</v>
      </c>
      <c r="DP34" s="10">
        <f t="shared" si="7"/>
        <v>0</v>
      </c>
      <c r="DQ34" s="10">
        <f t="shared" si="7"/>
        <v>44</v>
      </c>
      <c r="DR34" s="10">
        <f t="shared" si="7"/>
        <v>32</v>
      </c>
      <c r="DS34" s="10">
        <f t="shared" ref="DS34:FF34" si="8">DS33/25%</f>
        <v>12</v>
      </c>
      <c r="DT34" s="10">
        <f t="shared" si="8"/>
        <v>44</v>
      </c>
      <c r="DU34" s="10">
        <f t="shared" si="8"/>
        <v>20</v>
      </c>
      <c r="DV34" s="10">
        <f t="shared" si="8"/>
        <v>12</v>
      </c>
      <c r="DW34" s="10">
        <f t="shared" si="8"/>
        <v>44</v>
      </c>
      <c r="DX34" s="10">
        <f t="shared" si="8"/>
        <v>20</v>
      </c>
      <c r="DY34" s="10">
        <f t="shared" si="8"/>
        <v>0</v>
      </c>
      <c r="DZ34" s="10">
        <f t="shared" si="8"/>
        <v>56</v>
      </c>
      <c r="EA34" s="10">
        <f t="shared" si="8"/>
        <v>20</v>
      </c>
      <c r="EB34" s="10">
        <f t="shared" si="8"/>
        <v>20</v>
      </c>
      <c r="EC34" s="10">
        <f t="shared" si="8"/>
        <v>48</v>
      </c>
      <c r="ED34" s="10">
        <f t="shared" si="8"/>
        <v>8</v>
      </c>
      <c r="EE34" s="10">
        <f t="shared" si="8"/>
        <v>20</v>
      </c>
      <c r="EF34" s="10">
        <f t="shared" si="8"/>
        <v>36</v>
      </c>
      <c r="EG34" s="10">
        <f t="shared" si="8"/>
        <v>20</v>
      </c>
      <c r="EH34" s="10">
        <f t="shared" si="8"/>
        <v>44</v>
      </c>
      <c r="EI34" s="10">
        <f t="shared" si="8"/>
        <v>28</v>
      </c>
      <c r="EJ34" s="10">
        <f t="shared" si="8"/>
        <v>4</v>
      </c>
      <c r="EK34" s="10">
        <f t="shared" si="8"/>
        <v>0</v>
      </c>
      <c r="EL34" s="10">
        <f t="shared" si="8"/>
        <v>56</v>
      </c>
      <c r="EM34" s="10">
        <f t="shared" si="8"/>
        <v>20</v>
      </c>
      <c r="EN34" s="10">
        <f t="shared" si="8"/>
        <v>20</v>
      </c>
      <c r="EO34" s="10">
        <f t="shared" si="8"/>
        <v>36</v>
      </c>
      <c r="EP34" s="10">
        <f t="shared" si="8"/>
        <v>20</v>
      </c>
      <c r="EQ34" s="10">
        <f t="shared" si="8"/>
        <v>20</v>
      </c>
      <c r="ER34" s="10">
        <f t="shared" si="8"/>
        <v>52</v>
      </c>
      <c r="ES34" s="10">
        <f t="shared" si="8"/>
        <v>4</v>
      </c>
      <c r="ET34" s="10">
        <f t="shared" si="8"/>
        <v>20</v>
      </c>
      <c r="EU34" s="10">
        <f t="shared" si="8"/>
        <v>48</v>
      </c>
      <c r="EV34" s="10">
        <f t="shared" si="8"/>
        <v>8</v>
      </c>
      <c r="EW34" s="10">
        <f t="shared" si="8"/>
        <v>12</v>
      </c>
      <c r="EX34" s="10">
        <f t="shared" si="8"/>
        <v>56</v>
      </c>
      <c r="EY34" s="10">
        <f t="shared" si="8"/>
        <v>8</v>
      </c>
      <c r="EZ34" s="10">
        <f t="shared" si="8"/>
        <v>20</v>
      </c>
      <c r="FA34" s="10">
        <f t="shared" si="8"/>
        <v>52</v>
      </c>
      <c r="FB34" s="10">
        <f t="shared" si="8"/>
        <v>4</v>
      </c>
      <c r="FC34" s="10">
        <f t="shared" si="8"/>
        <v>20</v>
      </c>
      <c r="FD34" s="10">
        <f t="shared" si="8"/>
        <v>36</v>
      </c>
      <c r="FE34" s="10">
        <f t="shared" si="8"/>
        <v>20</v>
      </c>
      <c r="FF34" s="10">
        <f t="shared" si="8"/>
        <v>12</v>
      </c>
      <c r="FG34" s="10">
        <f t="shared" ref="FG34:HR34" si="9">FG33/25%</f>
        <v>44</v>
      </c>
      <c r="FH34" s="10">
        <f t="shared" si="9"/>
        <v>32</v>
      </c>
      <c r="FI34" s="10">
        <f t="shared" si="9"/>
        <v>12</v>
      </c>
      <c r="FJ34" s="10">
        <f t="shared" si="9"/>
        <v>44</v>
      </c>
      <c r="FK34" s="10">
        <f t="shared" si="9"/>
        <v>20</v>
      </c>
      <c r="FL34" s="10">
        <f t="shared" si="9"/>
        <v>20</v>
      </c>
      <c r="FM34" s="10">
        <f t="shared" si="9"/>
        <v>52</v>
      </c>
      <c r="FN34" s="10">
        <f t="shared" si="9"/>
        <v>4</v>
      </c>
      <c r="FO34" s="10">
        <f t="shared" si="9"/>
        <v>20</v>
      </c>
      <c r="FP34" s="10">
        <f t="shared" si="9"/>
        <v>48</v>
      </c>
      <c r="FQ34" s="10">
        <f t="shared" si="9"/>
        <v>8</v>
      </c>
      <c r="FR34" s="10">
        <f t="shared" si="9"/>
        <v>0</v>
      </c>
      <c r="FS34" s="10">
        <f t="shared" si="9"/>
        <v>56</v>
      </c>
      <c r="FT34" s="10">
        <f t="shared" si="9"/>
        <v>20</v>
      </c>
      <c r="FU34" s="10">
        <f t="shared" si="9"/>
        <v>20</v>
      </c>
      <c r="FV34" s="10">
        <f t="shared" si="9"/>
        <v>48</v>
      </c>
      <c r="FW34" s="10">
        <f t="shared" si="9"/>
        <v>8</v>
      </c>
      <c r="FX34" s="10">
        <f t="shared" si="9"/>
        <v>20</v>
      </c>
      <c r="FY34" s="10">
        <f t="shared" si="9"/>
        <v>36</v>
      </c>
      <c r="FZ34" s="10">
        <f t="shared" si="9"/>
        <v>20</v>
      </c>
      <c r="GA34" s="10">
        <f t="shared" si="9"/>
        <v>44</v>
      </c>
      <c r="GB34" s="10">
        <f t="shared" si="9"/>
        <v>28</v>
      </c>
      <c r="GC34" s="10">
        <f t="shared" si="9"/>
        <v>4</v>
      </c>
      <c r="GD34" s="10">
        <f t="shared" si="9"/>
        <v>0</v>
      </c>
      <c r="GE34" s="10">
        <f t="shared" si="9"/>
        <v>56</v>
      </c>
      <c r="GF34" s="10">
        <f t="shared" si="9"/>
        <v>20</v>
      </c>
      <c r="GG34" s="10">
        <f t="shared" si="9"/>
        <v>20</v>
      </c>
      <c r="GH34" s="10">
        <f t="shared" si="9"/>
        <v>36</v>
      </c>
      <c r="GI34" s="10">
        <f t="shared" si="9"/>
        <v>20</v>
      </c>
      <c r="GJ34" s="10">
        <f t="shared" si="9"/>
        <v>20</v>
      </c>
      <c r="GK34" s="10">
        <f t="shared" si="9"/>
        <v>36</v>
      </c>
      <c r="GL34" s="10">
        <f t="shared" si="9"/>
        <v>20</v>
      </c>
      <c r="GM34" s="10">
        <f t="shared" si="9"/>
        <v>20</v>
      </c>
      <c r="GN34" s="10">
        <f t="shared" si="9"/>
        <v>36</v>
      </c>
      <c r="GO34" s="10">
        <f t="shared" si="9"/>
        <v>20</v>
      </c>
      <c r="GP34" s="10">
        <f t="shared" si="9"/>
        <v>44</v>
      </c>
      <c r="GQ34" s="10">
        <f t="shared" si="9"/>
        <v>28</v>
      </c>
      <c r="GR34" s="10">
        <f t="shared" si="9"/>
        <v>4</v>
      </c>
      <c r="GS34" s="10">
        <f t="shared" si="9"/>
        <v>44</v>
      </c>
      <c r="GT34" s="10">
        <f t="shared" si="9"/>
        <v>28</v>
      </c>
      <c r="GU34" s="10">
        <f t="shared" si="9"/>
        <v>4</v>
      </c>
      <c r="GV34" s="10">
        <f t="shared" si="9"/>
        <v>44</v>
      </c>
      <c r="GW34" s="10">
        <f t="shared" si="9"/>
        <v>28</v>
      </c>
      <c r="GX34" s="10">
        <f t="shared" si="9"/>
        <v>4</v>
      </c>
      <c r="GY34" s="10">
        <f t="shared" si="9"/>
        <v>20</v>
      </c>
      <c r="GZ34" s="10">
        <f t="shared" si="9"/>
        <v>48</v>
      </c>
      <c r="HA34" s="10">
        <f t="shared" si="9"/>
        <v>8</v>
      </c>
      <c r="HB34" s="10">
        <f t="shared" si="9"/>
        <v>20</v>
      </c>
      <c r="HC34" s="10">
        <f t="shared" si="9"/>
        <v>48</v>
      </c>
      <c r="HD34" s="10">
        <f t="shared" si="9"/>
        <v>8</v>
      </c>
      <c r="HE34" s="10">
        <f t="shared" si="9"/>
        <v>20</v>
      </c>
      <c r="HF34" s="10">
        <f t="shared" si="9"/>
        <v>36</v>
      </c>
      <c r="HG34" s="10">
        <f t="shared" si="9"/>
        <v>20</v>
      </c>
      <c r="HH34" s="10">
        <f t="shared" si="9"/>
        <v>20</v>
      </c>
      <c r="HI34" s="10">
        <f t="shared" si="9"/>
        <v>48</v>
      </c>
      <c r="HJ34" s="10">
        <f t="shared" si="9"/>
        <v>8</v>
      </c>
      <c r="HK34" s="10">
        <f t="shared" si="9"/>
        <v>56</v>
      </c>
      <c r="HL34" s="10">
        <f t="shared" si="9"/>
        <v>12</v>
      </c>
      <c r="HM34" s="10">
        <f t="shared" si="9"/>
        <v>8</v>
      </c>
      <c r="HN34" s="10">
        <f t="shared" si="9"/>
        <v>0</v>
      </c>
      <c r="HO34" s="10">
        <f t="shared" si="9"/>
        <v>44</v>
      </c>
      <c r="HP34" s="10">
        <f t="shared" si="9"/>
        <v>32</v>
      </c>
      <c r="HQ34" s="10">
        <f t="shared" si="9"/>
        <v>20</v>
      </c>
      <c r="HR34" s="10">
        <f t="shared" si="9"/>
        <v>48</v>
      </c>
      <c r="HS34" s="10">
        <f t="shared" ref="HS34:HY34" si="10">HS33/25%</f>
        <v>8</v>
      </c>
      <c r="HT34" s="10">
        <f t="shared" si="10"/>
        <v>20</v>
      </c>
      <c r="HU34" s="10">
        <f t="shared" si="10"/>
        <v>48</v>
      </c>
      <c r="HV34" s="10">
        <f t="shared" si="10"/>
        <v>8</v>
      </c>
      <c r="HW34" s="10">
        <f t="shared" si="10"/>
        <v>56</v>
      </c>
      <c r="HX34" s="10">
        <f t="shared" si="10"/>
        <v>16</v>
      </c>
      <c r="HY34" s="10">
        <f t="shared" si="10"/>
        <v>4</v>
      </c>
      <c r="HZ34" s="22">
        <f t="shared" ref="HZ34:IQ34" si="11">HZ33/25%</f>
        <v>56</v>
      </c>
      <c r="IA34" s="10">
        <f t="shared" si="11"/>
        <v>16</v>
      </c>
      <c r="IB34" s="10">
        <f t="shared" si="11"/>
        <v>4</v>
      </c>
      <c r="IC34" s="22">
        <f t="shared" si="11"/>
        <v>56</v>
      </c>
      <c r="ID34" s="10">
        <f t="shared" si="11"/>
        <v>16</v>
      </c>
      <c r="IE34" s="10">
        <f t="shared" si="11"/>
        <v>4</v>
      </c>
      <c r="IF34" s="22">
        <f t="shared" si="11"/>
        <v>44</v>
      </c>
      <c r="IG34" s="10">
        <f t="shared" si="11"/>
        <v>24</v>
      </c>
      <c r="IH34" s="10">
        <f t="shared" si="11"/>
        <v>8</v>
      </c>
      <c r="II34" s="22">
        <f t="shared" si="11"/>
        <v>68</v>
      </c>
      <c r="IJ34" s="10">
        <f t="shared" si="11"/>
        <v>4</v>
      </c>
      <c r="IK34" s="10">
        <f t="shared" si="11"/>
        <v>4</v>
      </c>
      <c r="IL34" s="22">
        <f t="shared" si="11"/>
        <v>44</v>
      </c>
      <c r="IM34" s="10">
        <f t="shared" si="11"/>
        <v>12</v>
      </c>
      <c r="IN34" s="10">
        <f t="shared" si="11"/>
        <v>20</v>
      </c>
      <c r="IO34" s="22">
        <f t="shared" si="11"/>
        <v>44</v>
      </c>
      <c r="IP34" s="10">
        <f t="shared" si="11"/>
        <v>28</v>
      </c>
      <c r="IQ34" s="10">
        <f t="shared" si="11"/>
        <v>4</v>
      </c>
      <c r="IR34" s="22">
        <f>(IR33*100/25)</f>
        <v>44</v>
      </c>
      <c r="IS34" s="10">
        <f t="shared" ref="IS34:IT34" si="12">(IS33*100/25)</f>
        <v>28</v>
      </c>
      <c r="IT34" s="10">
        <f t="shared" si="12"/>
        <v>4</v>
      </c>
    </row>
    <row r="36" spans="1:254" x14ac:dyDescent="0.3">
      <c r="B36" s="47" t="s">
        <v>809</v>
      </c>
      <c r="C36" s="47"/>
      <c r="D36" s="47"/>
      <c r="E36" s="47"/>
      <c r="F36" s="31"/>
      <c r="G36" s="31"/>
      <c r="H36" s="31"/>
      <c r="I36" s="31"/>
      <c r="J36" s="31"/>
      <c r="K36" s="31"/>
      <c r="L36" s="31"/>
      <c r="M36" s="31"/>
    </row>
    <row r="37" spans="1:254" x14ac:dyDescent="0.3">
      <c r="B37" s="28" t="s">
        <v>810</v>
      </c>
      <c r="C37" s="24" t="s">
        <v>804</v>
      </c>
      <c r="D37" s="36">
        <f>E37/100*25</f>
        <v>11.285714285714286</v>
      </c>
      <c r="E37" s="33">
        <f>(C34+F34+I34+L34+O34+R34+U34)/7</f>
        <v>45.142857142857146</v>
      </c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811</v>
      </c>
      <c r="C38" s="24" t="s">
        <v>804</v>
      </c>
      <c r="D38" s="36">
        <f>E38/100*25</f>
        <v>7.0000000000000009</v>
      </c>
      <c r="E38" s="33">
        <f>(D34+G34+J34+M34+P34+S34+V34)/7</f>
        <v>28</v>
      </c>
      <c r="F38" s="31"/>
      <c r="G38" s="31"/>
      <c r="H38" s="31"/>
      <c r="I38" s="31"/>
      <c r="J38" s="31"/>
      <c r="K38" s="31"/>
      <c r="L38" s="31"/>
      <c r="M38" s="31"/>
      <c r="R38" s="74"/>
      <c r="S38" s="74"/>
      <c r="T38" s="74"/>
    </row>
    <row r="39" spans="1:254" x14ac:dyDescent="0.3">
      <c r="B39" s="28" t="s">
        <v>812</v>
      </c>
      <c r="C39" s="24" t="s">
        <v>804</v>
      </c>
      <c r="D39" s="36">
        <f>E39/100*25</f>
        <v>0.7142857142857143</v>
      </c>
      <c r="E39" s="33">
        <f>(E34+H34+K34+N34+Q34+T34+W34)/7</f>
        <v>2.8571428571428572</v>
      </c>
      <c r="F39" s="31"/>
      <c r="G39" s="31"/>
      <c r="H39" s="31"/>
      <c r="I39" s="31"/>
      <c r="J39" s="31"/>
      <c r="K39" s="31"/>
      <c r="L39" s="31"/>
      <c r="M39" s="31"/>
      <c r="R39" s="74"/>
      <c r="S39" s="74"/>
      <c r="T39" s="74"/>
    </row>
    <row r="40" spans="1:254" x14ac:dyDescent="0.3">
      <c r="B40" s="28"/>
      <c r="C40" s="57"/>
      <c r="D40" s="56">
        <f>SUM(D37:D39)</f>
        <v>19.000000000000004</v>
      </c>
      <c r="E40" s="56">
        <f>SUM(E37:E39)</f>
        <v>76</v>
      </c>
      <c r="F40" s="31"/>
      <c r="G40" s="31"/>
      <c r="H40" s="31"/>
      <c r="I40" s="31"/>
      <c r="J40" s="31"/>
      <c r="K40" s="31"/>
      <c r="L40" s="31"/>
      <c r="M40" s="31"/>
      <c r="R40" s="74"/>
      <c r="S40" s="74"/>
      <c r="T40" s="74"/>
    </row>
    <row r="41" spans="1:254" ht="15" customHeight="1" x14ac:dyDescent="0.3">
      <c r="B41" s="28"/>
      <c r="C41" s="24"/>
      <c r="D41" s="173" t="s">
        <v>56</v>
      </c>
      <c r="E41" s="174"/>
      <c r="F41" s="98" t="s">
        <v>3</v>
      </c>
      <c r="G41" s="99"/>
      <c r="H41" s="100" t="s">
        <v>713</v>
      </c>
      <c r="I41" s="101"/>
      <c r="J41" s="100" t="s">
        <v>329</v>
      </c>
      <c r="K41" s="101"/>
      <c r="L41" s="31"/>
      <c r="M41" s="31"/>
    </row>
    <row r="42" spans="1:254" x14ac:dyDescent="0.3">
      <c r="B42" s="28" t="s">
        <v>810</v>
      </c>
      <c r="C42" s="24" t="s">
        <v>805</v>
      </c>
      <c r="D42" s="36">
        <f>E42/100*25</f>
        <v>4</v>
      </c>
      <c r="E42" s="33">
        <f>(X34+AA34+AD34+AG34+AJ34+AM34+AP34)/7</f>
        <v>16</v>
      </c>
      <c r="F42" s="24">
        <f>G42/100*25</f>
        <v>5</v>
      </c>
      <c r="G42" s="33">
        <f>(AS34+AV34+AY34+BB34+BE34+BH34+BK34)/7</f>
        <v>20</v>
      </c>
      <c r="H42" s="24">
        <f>I42/100*25</f>
        <v>5.2857142857142856</v>
      </c>
      <c r="I42" s="33">
        <f>(BN34+BQ34+BT34+BW34+BZ34+CC34+CF34)/7</f>
        <v>21.142857142857142</v>
      </c>
      <c r="J42" s="24">
        <f>K42/100*25</f>
        <v>6.7142857142857144</v>
      </c>
      <c r="K42" s="33">
        <f>(CI34+CL34+CO34+CR34+CU34+CX34+DA34)/7</f>
        <v>26.857142857142858</v>
      </c>
      <c r="L42" s="31"/>
      <c r="M42" s="31"/>
    </row>
    <row r="43" spans="1:254" x14ac:dyDescent="0.3">
      <c r="B43" s="28" t="s">
        <v>811</v>
      </c>
      <c r="C43" s="24" t="s">
        <v>805</v>
      </c>
      <c r="D43" s="36">
        <f>E43/100*25</f>
        <v>10.714285714285714</v>
      </c>
      <c r="E43" s="33">
        <f>(Y34+AB34+AE34+AH34+AK34+AN34+AQ34)/7</f>
        <v>42.857142857142854</v>
      </c>
      <c r="F43" s="24">
        <f>G43/100*25</f>
        <v>5.7142857142857144</v>
      </c>
      <c r="G43" s="33">
        <f>(AT34+AW34+AZ34+BC34+BF34+BI34+BL34)/7</f>
        <v>22.857142857142858</v>
      </c>
      <c r="H43" s="24">
        <f>I43/100*25</f>
        <v>8.8571428571428577</v>
      </c>
      <c r="I43" s="33">
        <f>(BO34+BR34+BU34+BX34+CA34+CD34+CG34)/7</f>
        <v>35.428571428571431</v>
      </c>
      <c r="J43" s="24">
        <f>K43/100*25</f>
        <v>8.5714285714285712</v>
      </c>
      <c r="K43" s="33">
        <f>(CJ34+CM34+CP34+CS34+CV34+CY34+DB34)/7</f>
        <v>34.285714285714285</v>
      </c>
      <c r="L43" s="31"/>
      <c r="M43" s="31"/>
    </row>
    <row r="44" spans="1:254" x14ac:dyDescent="0.3">
      <c r="B44" s="28" t="s">
        <v>812</v>
      </c>
      <c r="C44" s="24" t="s">
        <v>805</v>
      </c>
      <c r="D44" s="36">
        <f>E44/100*25</f>
        <v>4.2857142857142856</v>
      </c>
      <c r="E44" s="33">
        <f>(Z34+AC34+AF34+AI34+AL34+AO34+AR34)/7</f>
        <v>17.142857142857142</v>
      </c>
      <c r="F44" s="24">
        <f>G44/100*25</f>
        <v>8.2857142857142865</v>
      </c>
      <c r="G44" s="33">
        <f>(AU34+AX34+BA34+BD34+BG34+BJ34+BM34)/7</f>
        <v>33.142857142857146</v>
      </c>
      <c r="H44" s="24">
        <f>I44/100*25</f>
        <v>4.8571428571428568</v>
      </c>
      <c r="I44" s="33">
        <f>(BP34+BS34+BV34+BY34+CB34+CE34+CH34)/7</f>
        <v>19.428571428571427</v>
      </c>
      <c r="J44" s="24">
        <f>K44/100*25</f>
        <v>3.7142857142857144</v>
      </c>
      <c r="K44" s="33">
        <f>(CK34+CN34+CQ34+CT34+CW34+CZ34+DC34)/7</f>
        <v>14.857142857142858</v>
      </c>
      <c r="L44" s="31"/>
      <c r="M44" s="31"/>
      <c r="T44" s="74"/>
      <c r="U44" s="74"/>
      <c r="V44" s="74"/>
    </row>
    <row r="45" spans="1:254" x14ac:dyDescent="0.3">
      <c r="B45" s="28"/>
      <c r="C45" s="24"/>
      <c r="D45" s="35">
        <f t="shared" ref="D45:I45" si="13">SUM(D42:D44)</f>
        <v>19</v>
      </c>
      <c r="E45" s="35">
        <f t="shared" si="13"/>
        <v>76</v>
      </c>
      <c r="F45" s="34">
        <f t="shared" si="13"/>
        <v>19</v>
      </c>
      <c r="G45" s="34">
        <f t="shared" si="13"/>
        <v>76</v>
      </c>
      <c r="H45" s="34">
        <f t="shared" si="13"/>
        <v>19</v>
      </c>
      <c r="I45" s="34">
        <f t="shared" si="13"/>
        <v>76</v>
      </c>
      <c r="J45" s="34">
        <f>SUM(J42:J44)</f>
        <v>19</v>
      </c>
      <c r="K45" s="34">
        <f>SUM(K42:K44)</f>
        <v>76</v>
      </c>
      <c r="L45" s="31"/>
      <c r="M45" s="31"/>
      <c r="T45" s="74"/>
      <c r="U45" s="74"/>
      <c r="V45" s="74"/>
    </row>
    <row r="46" spans="1:254" x14ac:dyDescent="0.3">
      <c r="B46" s="28" t="s">
        <v>810</v>
      </c>
      <c r="C46" s="24" t="s">
        <v>806</v>
      </c>
      <c r="D46" s="36">
        <f>E46/100*25</f>
        <v>5.1428571428571432</v>
      </c>
      <c r="E46" s="33">
        <f>(DD34+DG34+DJ34+DM34+DP34+DS34+DV34)/7</f>
        <v>20.571428571428573</v>
      </c>
      <c r="F46" s="31"/>
      <c r="G46" s="31"/>
      <c r="H46" s="31"/>
      <c r="I46" s="31"/>
      <c r="J46" s="31"/>
      <c r="K46" s="31"/>
      <c r="L46" s="31"/>
      <c r="M46" s="31"/>
      <c r="T46" s="74"/>
      <c r="U46" s="74"/>
      <c r="V46" s="74"/>
    </row>
    <row r="47" spans="1:254" x14ac:dyDescent="0.3">
      <c r="B47" s="28" t="s">
        <v>811</v>
      </c>
      <c r="C47" s="24" t="s">
        <v>806</v>
      </c>
      <c r="D47" s="36">
        <f>E47/100*25</f>
        <v>9</v>
      </c>
      <c r="E47" s="33">
        <f>(DE34+DH34+DK34+DN34+DQ34+DT34+DW34)/7</f>
        <v>36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812</v>
      </c>
      <c r="C48" s="24" t="s">
        <v>806</v>
      </c>
      <c r="D48" s="36">
        <f>E48/100*25</f>
        <v>4.8571428571428568</v>
      </c>
      <c r="E48" s="33">
        <f>(DF34+DI34+DL34+DO34+DR34+DU34+DX34)/7</f>
        <v>19.428571428571427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/>
      <c r="C49" s="57"/>
      <c r="D49" s="56">
        <f>SUM(D46:D48)</f>
        <v>19</v>
      </c>
      <c r="E49" s="56">
        <f>SUM(E46:E48)</f>
        <v>76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24"/>
      <c r="D50" s="175" t="s">
        <v>157</v>
      </c>
      <c r="E50" s="175"/>
      <c r="F50" s="108" t="s">
        <v>115</v>
      </c>
      <c r="G50" s="109"/>
      <c r="H50" s="100" t="s">
        <v>172</v>
      </c>
      <c r="I50" s="101"/>
      <c r="J50" s="129" t="s">
        <v>184</v>
      </c>
      <c r="K50" s="129"/>
      <c r="L50" s="129" t="s">
        <v>116</v>
      </c>
      <c r="M50" s="129"/>
    </row>
    <row r="51" spans="2:13" x14ac:dyDescent="0.3">
      <c r="B51" s="28" t="s">
        <v>810</v>
      </c>
      <c r="C51" s="24" t="s">
        <v>807</v>
      </c>
      <c r="D51" s="36">
        <f>E51/100*25</f>
        <v>4.4285714285714288</v>
      </c>
      <c r="E51" s="33">
        <f>(DY34+EB34+EE34+EH34+EK34+EN34+EQ34)/7</f>
        <v>17.714285714285715</v>
      </c>
      <c r="F51" s="24">
        <f>G51/100*25</f>
        <v>4.1428571428571432</v>
      </c>
      <c r="G51" s="33">
        <f>(ET34+EW34+EZ34+FC34+FF34+FI34+FL34)/7</f>
        <v>16.571428571428573</v>
      </c>
      <c r="H51" s="24">
        <f>I51/100*25</f>
        <v>4.4285714285714288</v>
      </c>
      <c r="I51" s="33">
        <f>(FO34+FR34+FU34+FX34+GA34+GD34+GG34)/7</f>
        <v>17.714285714285715</v>
      </c>
      <c r="J51" s="24">
        <f>K51/100*25</f>
        <v>7.5714285714285703</v>
      </c>
      <c r="K51" s="33">
        <f>(GJ34+GM34+GP34+GS34+GV34+GY34+HB34)/7</f>
        <v>30.285714285714285</v>
      </c>
      <c r="L51" s="24">
        <f>M51/100*25</f>
        <v>6.8571428571428559</v>
      </c>
      <c r="M51" s="33">
        <f>(HE34+HH34+HK34+HN34+HQ34+HT34+HW34)/7</f>
        <v>27.428571428571427</v>
      </c>
    </row>
    <row r="52" spans="2:13" x14ac:dyDescent="0.3">
      <c r="B52" s="28" t="s">
        <v>811</v>
      </c>
      <c r="C52" s="24" t="s">
        <v>807</v>
      </c>
      <c r="D52" s="36">
        <f>E52/100*25</f>
        <v>11.142857142857142</v>
      </c>
      <c r="E52" s="33">
        <f>(DZ34+EC34+EF34+EI34+EL34+EO34+ER34)/7</f>
        <v>44.571428571428569</v>
      </c>
      <c r="F52" s="24">
        <f>G52/100*25</f>
        <v>11.857142857142858</v>
      </c>
      <c r="G52" s="33">
        <f>(EU34+EX34+FA34+FD34+FG34+FJ34+FM34)/7</f>
        <v>47.428571428571431</v>
      </c>
      <c r="H52" s="24">
        <f>I52/100*25</f>
        <v>11</v>
      </c>
      <c r="I52" s="33">
        <f>(FP34+FS34+FV34+FY34+GB34+GE34+GH34)/7</f>
        <v>44</v>
      </c>
      <c r="J52" s="24">
        <f>K52/100*25</f>
        <v>9</v>
      </c>
      <c r="K52" s="33">
        <f>(GK34+GN34+GQ34+GT34+GW34+GZ34+HC34)/7</f>
        <v>36</v>
      </c>
      <c r="L52" s="24">
        <f>M52/100*25</f>
        <v>9</v>
      </c>
      <c r="M52" s="33">
        <f>(HF34+HI34+HL34+HO34+HR34+HU34+HX34)/7</f>
        <v>36</v>
      </c>
    </row>
    <row r="53" spans="2:13" x14ac:dyDescent="0.3">
      <c r="B53" s="28" t="s">
        <v>812</v>
      </c>
      <c r="C53" s="24" t="s">
        <v>807</v>
      </c>
      <c r="D53" s="36">
        <f>E53/100*25</f>
        <v>3.4285714285714279</v>
      </c>
      <c r="E53" s="33">
        <f>(EA34+ED34+EG34+EJ34+EM34+EP34+ES34)/7</f>
        <v>13.714285714285714</v>
      </c>
      <c r="F53" s="24">
        <f>G53/100*25</f>
        <v>3.4285714285714279</v>
      </c>
      <c r="G53" s="33">
        <f>(EV34+EY34+FB34+FE34+FH34+FK34+FN34)/7</f>
        <v>13.714285714285714</v>
      </c>
      <c r="H53" s="24">
        <f>I53/100*25</f>
        <v>3.5714285714285721</v>
      </c>
      <c r="I53" s="33">
        <f>(FQ34+FT34+FW34+FZ34+GC34+GF34+GI34)/7</f>
        <v>14.285714285714286</v>
      </c>
      <c r="J53" s="24">
        <f>K53/100*25</f>
        <v>2.4285714285714284</v>
      </c>
      <c r="K53" s="33">
        <f>(GL34+GO34+GR34+GU34+GX34+HA34+HD34)/7</f>
        <v>9.7142857142857135</v>
      </c>
      <c r="L53" s="24">
        <f>M53/100*25</f>
        <v>3.1428571428571432</v>
      </c>
      <c r="M53" s="33">
        <f>(HG34+HJ34+HM34+HP34+HS34+HV34+HY34)/7</f>
        <v>12.571428571428571</v>
      </c>
    </row>
    <row r="54" spans="2:13" x14ac:dyDescent="0.3">
      <c r="B54" s="28"/>
      <c r="C54" s="24"/>
      <c r="D54" s="35">
        <f t="shared" ref="D54:K54" si="14">SUM(D51:D53)</f>
        <v>19</v>
      </c>
      <c r="E54" s="35">
        <f t="shared" si="14"/>
        <v>76</v>
      </c>
      <c r="F54" s="34">
        <f t="shared" si="14"/>
        <v>19.428571428571427</v>
      </c>
      <c r="G54" s="34">
        <f t="shared" si="14"/>
        <v>77.714285714285708</v>
      </c>
      <c r="H54" s="34">
        <f t="shared" si="14"/>
        <v>19</v>
      </c>
      <c r="I54" s="34">
        <f t="shared" si="14"/>
        <v>76</v>
      </c>
      <c r="J54" s="34">
        <f t="shared" si="14"/>
        <v>18.999999999999996</v>
      </c>
      <c r="K54" s="34">
        <f t="shared" si="14"/>
        <v>75.999999999999986</v>
      </c>
      <c r="L54" s="34">
        <f>SUM(L51:L53)</f>
        <v>19</v>
      </c>
      <c r="M54" s="34">
        <f>SUM(M51:M53)</f>
        <v>76</v>
      </c>
    </row>
    <row r="55" spans="2:13" x14ac:dyDescent="0.3">
      <c r="B55" s="28" t="s">
        <v>810</v>
      </c>
      <c r="C55" s="24" t="s">
        <v>808</v>
      </c>
      <c r="D55" s="36">
        <f>(HZ33+IC33+IF33+II33+IL33+IO33+IR33)/7</f>
        <v>12.714285714285714</v>
      </c>
      <c r="E55" s="33">
        <f>(HZ34+IC34+IF34+II34+IL34+IO34+IR34)/7</f>
        <v>50.857142857142854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 t="s">
        <v>811</v>
      </c>
      <c r="C56" s="24" t="s">
        <v>808</v>
      </c>
      <c r="D56" s="36">
        <f>(IA33+ID33+IG33+IJ33+IM33+IP33+IS33)/7</f>
        <v>4.5714285714285712</v>
      </c>
      <c r="E56" s="33">
        <f>(IA34+ID34+IG34+IJ34+IM34+IP34+IS34)/7</f>
        <v>18.285714285714285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812</v>
      </c>
      <c r="C57" s="24" t="s">
        <v>808</v>
      </c>
      <c r="D57" s="36">
        <f>(IB33+IE33+IH33+IK33+IN33+IQ33+IT33)/7</f>
        <v>1.7142857142857142</v>
      </c>
      <c r="E57" s="33">
        <f>(IB34+IE34+IH34+IK34+IN34+IQ34+IT34)/7</f>
        <v>6.8571428571428568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/>
      <c r="C58" s="28"/>
      <c r="D58" s="35">
        <f>D55+D56+D57</f>
        <v>19</v>
      </c>
      <c r="E58" s="35">
        <f>E55+E56+E57</f>
        <v>76</v>
      </c>
      <c r="F58" s="31"/>
      <c r="G58" s="31"/>
      <c r="H58" s="31"/>
      <c r="I58" s="31"/>
      <c r="J58" s="31"/>
      <c r="K58" s="31"/>
      <c r="L58" s="31"/>
      <c r="M58" s="31"/>
    </row>
    <row r="60" spans="2:13" x14ac:dyDescent="0.3">
      <c r="I60" s="85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3:B33"/>
    <mergeCell ref="A34:B34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0:M50"/>
    <mergeCell ref="D41:E41"/>
    <mergeCell ref="F41:G41"/>
    <mergeCell ref="H41:I41"/>
    <mergeCell ref="D50:E50"/>
    <mergeCell ref="F50:G50"/>
    <mergeCell ref="H50:I50"/>
    <mergeCell ref="KK2:KL2"/>
    <mergeCell ref="J41:K41"/>
    <mergeCell ref="J50:K50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topLeftCell="A16" workbookViewId="0">
      <selection activeCell="H18" sqref="H18"/>
    </sheetView>
  </sheetViews>
  <sheetFormatPr defaultRowHeight="14.4" x14ac:dyDescent="0.3"/>
  <cols>
    <col min="2" max="2" width="29.109375" customWidth="1"/>
  </cols>
  <sheetData>
    <row r="1" spans="1:263" ht="15.6" x14ac:dyDescent="0.3">
      <c r="A1" s="6" t="s">
        <v>152</v>
      </c>
      <c r="B1" s="183" t="s">
        <v>1378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6" x14ac:dyDescent="0.3">
      <c r="A2" s="8" t="s">
        <v>1379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97" t="s">
        <v>1376</v>
      </c>
      <c r="JB2" s="97"/>
    </row>
    <row r="3" spans="1:26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3">
      <c r="A4" s="150" t="s">
        <v>0</v>
      </c>
      <c r="B4" s="150" t="s">
        <v>1</v>
      </c>
      <c r="C4" s="115" t="s">
        <v>57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61"/>
      <c r="Y4" s="61"/>
      <c r="Z4" s="61"/>
      <c r="AA4" s="61"/>
      <c r="AB4" s="61"/>
      <c r="AC4" s="61"/>
      <c r="AD4" s="61"/>
      <c r="AE4" s="61"/>
      <c r="AF4" s="61"/>
      <c r="AG4" s="123" t="s">
        <v>2</v>
      </c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5"/>
      <c r="DM4" s="94" t="s">
        <v>87</v>
      </c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184" t="s">
        <v>114</v>
      </c>
      <c r="EI4" s="179"/>
      <c r="EJ4" s="179"/>
      <c r="EK4" s="179"/>
      <c r="EL4" s="179"/>
      <c r="EM4" s="179"/>
      <c r="EN4" s="179"/>
      <c r="EO4" s="179"/>
      <c r="EP4" s="179"/>
      <c r="EQ4" s="179"/>
      <c r="ER4" s="179"/>
      <c r="ES4" s="179"/>
      <c r="ET4" s="179"/>
      <c r="EU4" s="179"/>
      <c r="EV4" s="179"/>
      <c r="EW4" s="179"/>
      <c r="EX4" s="179"/>
      <c r="EY4" s="179"/>
      <c r="EZ4" s="179"/>
      <c r="FA4" s="179"/>
      <c r="FB4" s="179"/>
      <c r="FC4" s="179"/>
      <c r="FD4" s="179"/>
      <c r="FE4" s="179"/>
      <c r="FF4" s="179"/>
      <c r="FG4" s="179"/>
      <c r="FH4" s="179"/>
      <c r="FI4" s="179"/>
      <c r="FJ4" s="179"/>
      <c r="FK4" s="179"/>
      <c r="FL4" s="179"/>
      <c r="FM4" s="179"/>
      <c r="FN4" s="179"/>
      <c r="FO4" s="179"/>
      <c r="FP4" s="179"/>
      <c r="FQ4" s="179"/>
      <c r="FR4" s="179"/>
      <c r="FS4" s="179"/>
      <c r="FT4" s="179"/>
      <c r="FU4" s="179"/>
      <c r="FV4" s="179"/>
      <c r="FW4" s="179"/>
      <c r="FX4" s="179"/>
      <c r="FY4" s="179"/>
      <c r="FZ4" s="179"/>
      <c r="GA4" s="179"/>
      <c r="GB4" s="179"/>
      <c r="GC4" s="179"/>
      <c r="GD4" s="179"/>
      <c r="GE4" s="179"/>
      <c r="GF4" s="179"/>
      <c r="GG4" s="179"/>
      <c r="GH4" s="179"/>
      <c r="GI4" s="179"/>
      <c r="GJ4" s="179"/>
      <c r="GK4" s="179"/>
      <c r="GL4" s="179"/>
      <c r="GM4" s="179"/>
      <c r="GN4" s="179"/>
      <c r="GO4" s="179"/>
      <c r="GP4" s="179"/>
      <c r="GQ4" s="179"/>
      <c r="GR4" s="179"/>
      <c r="GS4" s="179"/>
      <c r="GT4" s="179"/>
      <c r="GU4" s="179"/>
      <c r="GV4" s="179"/>
      <c r="GW4" s="179"/>
      <c r="GX4" s="179"/>
      <c r="GY4" s="179"/>
      <c r="GZ4" s="179"/>
      <c r="HA4" s="179"/>
      <c r="HB4" s="179"/>
      <c r="HC4" s="179"/>
      <c r="HD4" s="179"/>
      <c r="HE4" s="179"/>
      <c r="HF4" s="179"/>
      <c r="HG4" s="179"/>
      <c r="HH4" s="179"/>
      <c r="HI4" s="179"/>
      <c r="HJ4" s="179"/>
      <c r="HK4" s="179"/>
      <c r="HL4" s="179"/>
      <c r="HM4" s="179"/>
      <c r="HN4" s="179"/>
      <c r="HO4" s="179"/>
      <c r="HP4" s="179"/>
      <c r="HQ4" s="179"/>
      <c r="HR4" s="179"/>
      <c r="HS4" s="179"/>
      <c r="HT4" s="179"/>
      <c r="HU4" s="179"/>
      <c r="HV4" s="179"/>
      <c r="HW4" s="179"/>
      <c r="HX4" s="179"/>
      <c r="HY4" s="179"/>
      <c r="HZ4" s="179"/>
      <c r="IA4" s="179"/>
      <c r="IB4" s="179"/>
      <c r="IC4" s="179"/>
      <c r="ID4" s="179"/>
      <c r="IE4" s="179"/>
      <c r="IF4" s="179"/>
      <c r="IG4" s="179"/>
      <c r="IH4" s="185"/>
      <c r="II4" s="92" t="s">
        <v>137</v>
      </c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92"/>
      <c r="IY4" s="92"/>
      <c r="IZ4" s="92"/>
      <c r="JA4" s="92"/>
      <c r="JB4" s="92"/>
      <c r="JC4" s="92"/>
    </row>
    <row r="5" spans="1:263" ht="15.75" customHeight="1" x14ac:dyDescent="0.3">
      <c r="A5" s="151"/>
      <c r="B5" s="151"/>
      <c r="C5" s="136" t="s">
        <v>1383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4"/>
      <c r="X5" s="136" t="s">
        <v>1381</v>
      </c>
      <c r="Y5" s="143"/>
      <c r="Z5" s="143"/>
      <c r="AA5" s="143"/>
      <c r="AB5" s="143"/>
      <c r="AC5" s="143"/>
      <c r="AD5" s="143"/>
      <c r="AE5" s="143"/>
      <c r="AF5" s="144"/>
      <c r="AG5" s="136" t="s">
        <v>1386</v>
      </c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4"/>
      <c r="BB5" s="136" t="s">
        <v>3</v>
      </c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8"/>
      <c r="BW5" s="104" t="s">
        <v>713</v>
      </c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93" t="s">
        <v>329</v>
      </c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136" t="s">
        <v>330</v>
      </c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8"/>
      <c r="EH5" s="96" t="s">
        <v>157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 t="s">
        <v>115</v>
      </c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103" t="s">
        <v>172</v>
      </c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 t="s">
        <v>184</v>
      </c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80" t="s">
        <v>116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123" t="s">
        <v>1389</v>
      </c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  <c r="IU5" s="131"/>
      <c r="IV5" s="131"/>
      <c r="IW5" s="131"/>
      <c r="IX5" s="131"/>
      <c r="IY5" s="131"/>
      <c r="IZ5" s="131"/>
      <c r="JA5" s="131"/>
      <c r="JB5" s="131"/>
      <c r="JC5" s="132"/>
    </row>
    <row r="6" spans="1:263" ht="15.6" x14ac:dyDescent="0.3">
      <c r="A6" s="151"/>
      <c r="B6" s="151"/>
      <c r="C6" s="96" t="s">
        <v>629</v>
      </c>
      <c r="D6" s="96" t="s">
        <v>5</v>
      </c>
      <c r="E6" s="96" t="s">
        <v>6</v>
      </c>
      <c r="F6" s="96" t="s">
        <v>630</v>
      </c>
      <c r="G6" s="96" t="s">
        <v>7</v>
      </c>
      <c r="H6" s="96" t="s">
        <v>8</v>
      </c>
      <c r="I6" s="96" t="s">
        <v>631</v>
      </c>
      <c r="J6" s="96" t="s">
        <v>9</v>
      </c>
      <c r="K6" s="96" t="s">
        <v>10</v>
      </c>
      <c r="L6" s="96" t="s">
        <v>703</v>
      </c>
      <c r="M6" s="96" t="s">
        <v>9</v>
      </c>
      <c r="N6" s="96" t="s">
        <v>10</v>
      </c>
      <c r="O6" s="96" t="s">
        <v>632</v>
      </c>
      <c r="P6" s="96" t="s">
        <v>11</v>
      </c>
      <c r="Q6" s="96" t="s">
        <v>4</v>
      </c>
      <c r="R6" s="96" t="s">
        <v>633</v>
      </c>
      <c r="S6" s="96" t="s">
        <v>6</v>
      </c>
      <c r="T6" s="96" t="s">
        <v>12</v>
      </c>
      <c r="U6" s="96" t="s">
        <v>634</v>
      </c>
      <c r="V6" s="96" t="s">
        <v>6</v>
      </c>
      <c r="W6" s="96" t="s">
        <v>12</v>
      </c>
      <c r="X6" s="96" t="s">
        <v>635</v>
      </c>
      <c r="Y6" s="96"/>
      <c r="Z6" s="96"/>
      <c r="AA6" s="96" t="s">
        <v>636</v>
      </c>
      <c r="AB6" s="96"/>
      <c r="AC6" s="96"/>
      <c r="AD6" s="96" t="s">
        <v>637</v>
      </c>
      <c r="AE6" s="96"/>
      <c r="AF6" s="96"/>
      <c r="AG6" s="96" t="s">
        <v>704</v>
      </c>
      <c r="AH6" s="96"/>
      <c r="AI6" s="96"/>
      <c r="AJ6" s="96" t="s">
        <v>638</v>
      </c>
      <c r="AK6" s="96"/>
      <c r="AL6" s="96"/>
      <c r="AM6" s="96" t="s">
        <v>639</v>
      </c>
      <c r="AN6" s="96"/>
      <c r="AO6" s="96"/>
      <c r="AP6" s="93" t="s">
        <v>640</v>
      </c>
      <c r="AQ6" s="93"/>
      <c r="AR6" s="93"/>
      <c r="AS6" s="96" t="s">
        <v>641</v>
      </c>
      <c r="AT6" s="96"/>
      <c r="AU6" s="96"/>
      <c r="AV6" s="96" t="s">
        <v>642</v>
      </c>
      <c r="AW6" s="96"/>
      <c r="AX6" s="96"/>
      <c r="AY6" s="96" t="s">
        <v>643</v>
      </c>
      <c r="AZ6" s="96"/>
      <c r="BA6" s="96"/>
      <c r="BB6" s="96" t="s">
        <v>644</v>
      </c>
      <c r="BC6" s="96"/>
      <c r="BD6" s="96"/>
      <c r="BE6" s="96" t="s">
        <v>645</v>
      </c>
      <c r="BF6" s="96"/>
      <c r="BG6" s="96"/>
      <c r="BH6" s="93" t="s">
        <v>646</v>
      </c>
      <c r="BI6" s="93"/>
      <c r="BJ6" s="93"/>
      <c r="BK6" s="93" t="s">
        <v>705</v>
      </c>
      <c r="BL6" s="93"/>
      <c r="BM6" s="93"/>
      <c r="BN6" s="96" t="s">
        <v>647</v>
      </c>
      <c r="BO6" s="96"/>
      <c r="BP6" s="96"/>
      <c r="BQ6" s="96" t="s">
        <v>648</v>
      </c>
      <c r="BR6" s="96"/>
      <c r="BS6" s="96"/>
      <c r="BT6" s="93" t="s">
        <v>649</v>
      </c>
      <c r="BU6" s="93"/>
      <c r="BV6" s="93"/>
      <c r="BW6" s="96" t="s">
        <v>650</v>
      </c>
      <c r="BX6" s="96"/>
      <c r="BY6" s="96"/>
      <c r="BZ6" s="96" t="s">
        <v>651</v>
      </c>
      <c r="CA6" s="96"/>
      <c r="CB6" s="96"/>
      <c r="CC6" s="96" t="s">
        <v>652</v>
      </c>
      <c r="CD6" s="96"/>
      <c r="CE6" s="96"/>
      <c r="CF6" s="96" t="s">
        <v>653</v>
      </c>
      <c r="CG6" s="96"/>
      <c r="CH6" s="96"/>
      <c r="CI6" s="96" t="s">
        <v>654</v>
      </c>
      <c r="CJ6" s="96"/>
      <c r="CK6" s="96"/>
      <c r="CL6" s="96" t="s">
        <v>655</v>
      </c>
      <c r="CM6" s="96"/>
      <c r="CN6" s="96"/>
      <c r="CO6" s="96" t="s">
        <v>706</v>
      </c>
      <c r="CP6" s="96"/>
      <c r="CQ6" s="96"/>
      <c r="CR6" s="96" t="s">
        <v>656</v>
      </c>
      <c r="CS6" s="96"/>
      <c r="CT6" s="96"/>
      <c r="CU6" s="96" t="s">
        <v>657</v>
      </c>
      <c r="CV6" s="96"/>
      <c r="CW6" s="96"/>
      <c r="CX6" s="96" t="s">
        <v>658</v>
      </c>
      <c r="CY6" s="96"/>
      <c r="CZ6" s="96"/>
      <c r="DA6" s="96" t="s">
        <v>659</v>
      </c>
      <c r="DB6" s="96"/>
      <c r="DC6" s="96"/>
      <c r="DD6" s="93" t="s">
        <v>660</v>
      </c>
      <c r="DE6" s="93"/>
      <c r="DF6" s="93"/>
      <c r="DG6" s="93" t="s">
        <v>661</v>
      </c>
      <c r="DH6" s="93"/>
      <c r="DI6" s="93"/>
      <c r="DJ6" s="93" t="s">
        <v>662</v>
      </c>
      <c r="DK6" s="93"/>
      <c r="DL6" s="93"/>
      <c r="DM6" s="93" t="s">
        <v>707</v>
      </c>
      <c r="DN6" s="93"/>
      <c r="DO6" s="93"/>
      <c r="DP6" s="93" t="s">
        <v>663</v>
      </c>
      <c r="DQ6" s="93"/>
      <c r="DR6" s="93"/>
      <c r="DS6" s="93" t="s">
        <v>664</v>
      </c>
      <c r="DT6" s="93"/>
      <c r="DU6" s="93"/>
      <c r="DV6" s="93" t="s">
        <v>665</v>
      </c>
      <c r="DW6" s="93"/>
      <c r="DX6" s="93"/>
      <c r="DY6" s="93" t="s">
        <v>666</v>
      </c>
      <c r="DZ6" s="93"/>
      <c r="EA6" s="93"/>
      <c r="EB6" s="93" t="s">
        <v>667</v>
      </c>
      <c r="EC6" s="93"/>
      <c r="ED6" s="93"/>
      <c r="EE6" s="93" t="s">
        <v>668</v>
      </c>
      <c r="EF6" s="93"/>
      <c r="EG6" s="93"/>
      <c r="EH6" s="93" t="s">
        <v>708</v>
      </c>
      <c r="EI6" s="93"/>
      <c r="EJ6" s="93"/>
      <c r="EK6" s="93" t="s">
        <v>669</v>
      </c>
      <c r="EL6" s="93"/>
      <c r="EM6" s="93"/>
      <c r="EN6" s="93" t="s">
        <v>670</v>
      </c>
      <c r="EO6" s="93"/>
      <c r="EP6" s="93"/>
      <c r="EQ6" s="93" t="s">
        <v>671</v>
      </c>
      <c r="ER6" s="93"/>
      <c r="ES6" s="93"/>
      <c r="ET6" s="93" t="s">
        <v>672</v>
      </c>
      <c r="EU6" s="93"/>
      <c r="EV6" s="93"/>
      <c r="EW6" s="93" t="s">
        <v>673</v>
      </c>
      <c r="EX6" s="93"/>
      <c r="EY6" s="93"/>
      <c r="EZ6" s="93" t="s">
        <v>674</v>
      </c>
      <c r="FA6" s="93"/>
      <c r="FB6" s="93"/>
      <c r="FC6" s="93" t="s">
        <v>675</v>
      </c>
      <c r="FD6" s="93"/>
      <c r="FE6" s="93"/>
      <c r="FF6" s="93" t="s">
        <v>676</v>
      </c>
      <c r="FG6" s="93"/>
      <c r="FH6" s="93"/>
      <c r="FI6" s="93" t="s">
        <v>677</v>
      </c>
      <c r="FJ6" s="93"/>
      <c r="FK6" s="93"/>
      <c r="FL6" s="93" t="s">
        <v>709</v>
      </c>
      <c r="FM6" s="93"/>
      <c r="FN6" s="93"/>
      <c r="FO6" s="93" t="s">
        <v>678</v>
      </c>
      <c r="FP6" s="93"/>
      <c r="FQ6" s="93"/>
      <c r="FR6" s="93" t="s">
        <v>679</v>
      </c>
      <c r="FS6" s="93"/>
      <c r="FT6" s="93"/>
      <c r="FU6" s="93" t="s">
        <v>680</v>
      </c>
      <c r="FV6" s="93"/>
      <c r="FW6" s="93"/>
      <c r="FX6" s="93" t="s">
        <v>681</v>
      </c>
      <c r="FY6" s="93"/>
      <c r="FZ6" s="93"/>
      <c r="GA6" s="93" t="s">
        <v>682</v>
      </c>
      <c r="GB6" s="93"/>
      <c r="GC6" s="93"/>
      <c r="GD6" s="93" t="s">
        <v>683</v>
      </c>
      <c r="GE6" s="93"/>
      <c r="GF6" s="93"/>
      <c r="GG6" s="93" t="s">
        <v>684</v>
      </c>
      <c r="GH6" s="93"/>
      <c r="GI6" s="93"/>
      <c r="GJ6" s="93" t="s">
        <v>685</v>
      </c>
      <c r="GK6" s="93"/>
      <c r="GL6" s="93"/>
      <c r="GM6" s="93" t="s">
        <v>686</v>
      </c>
      <c r="GN6" s="93"/>
      <c r="GO6" s="93"/>
      <c r="GP6" s="93" t="s">
        <v>710</v>
      </c>
      <c r="GQ6" s="93"/>
      <c r="GR6" s="93"/>
      <c r="GS6" s="93" t="s">
        <v>687</v>
      </c>
      <c r="GT6" s="93"/>
      <c r="GU6" s="93"/>
      <c r="GV6" s="93" t="s">
        <v>688</v>
      </c>
      <c r="GW6" s="93"/>
      <c r="GX6" s="93"/>
      <c r="GY6" s="93" t="s">
        <v>689</v>
      </c>
      <c r="GZ6" s="93"/>
      <c r="HA6" s="93"/>
      <c r="HB6" s="93" t="s">
        <v>690</v>
      </c>
      <c r="HC6" s="93"/>
      <c r="HD6" s="93"/>
      <c r="HE6" s="93" t="s">
        <v>691</v>
      </c>
      <c r="HF6" s="93"/>
      <c r="HG6" s="93"/>
      <c r="HH6" s="93" t="s">
        <v>692</v>
      </c>
      <c r="HI6" s="93"/>
      <c r="HJ6" s="93"/>
      <c r="HK6" s="93" t="s">
        <v>693</v>
      </c>
      <c r="HL6" s="93"/>
      <c r="HM6" s="93"/>
      <c r="HN6" s="93" t="s">
        <v>694</v>
      </c>
      <c r="HO6" s="93"/>
      <c r="HP6" s="93"/>
      <c r="HQ6" s="93" t="s">
        <v>695</v>
      </c>
      <c r="HR6" s="93"/>
      <c r="HS6" s="93"/>
      <c r="HT6" s="93" t="s">
        <v>711</v>
      </c>
      <c r="HU6" s="93"/>
      <c r="HV6" s="93"/>
      <c r="HW6" s="93" t="s">
        <v>696</v>
      </c>
      <c r="HX6" s="93"/>
      <c r="HY6" s="93"/>
      <c r="HZ6" s="93" t="s">
        <v>697</v>
      </c>
      <c r="IA6" s="93"/>
      <c r="IB6" s="93"/>
      <c r="IC6" s="93" t="s">
        <v>698</v>
      </c>
      <c r="ID6" s="93"/>
      <c r="IE6" s="93"/>
      <c r="IF6" s="93" t="s">
        <v>699</v>
      </c>
      <c r="IG6" s="93"/>
      <c r="IH6" s="93"/>
      <c r="II6" s="93" t="s">
        <v>712</v>
      </c>
      <c r="IJ6" s="93"/>
      <c r="IK6" s="93"/>
      <c r="IL6" s="93" t="s">
        <v>700</v>
      </c>
      <c r="IM6" s="93"/>
      <c r="IN6" s="93"/>
      <c r="IO6" s="93" t="s">
        <v>701</v>
      </c>
      <c r="IP6" s="93"/>
      <c r="IQ6" s="93"/>
      <c r="IR6" s="93" t="s">
        <v>702</v>
      </c>
      <c r="IS6" s="93"/>
      <c r="IT6" s="93"/>
    </row>
    <row r="7" spans="1:263" ht="104.25" customHeight="1" x14ac:dyDescent="0.3">
      <c r="A7" s="151"/>
      <c r="B7" s="151"/>
      <c r="C7" s="91" t="s">
        <v>1336</v>
      </c>
      <c r="D7" s="91"/>
      <c r="E7" s="91"/>
      <c r="F7" s="91" t="s">
        <v>1337</v>
      </c>
      <c r="G7" s="91"/>
      <c r="H7" s="91"/>
      <c r="I7" s="91" t="s">
        <v>1338</v>
      </c>
      <c r="J7" s="91"/>
      <c r="K7" s="91"/>
      <c r="L7" s="91" t="s">
        <v>1339</v>
      </c>
      <c r="M7" s="91"/>
      <c r="N7" s="91"/>
      <c r="O7" s="91" t="s">
        <v>1340</v>
      </c>
      <c r="P7" s="91"/>
      <c r="Q7" s="91"/>
      <c r="R7" s="91" t="s">
        <v>1341</v>
      </c>
      <c r="S7" s="91"/>
      <c r="T7" s="91"/>
      <c r="U7" s="91" t="s">
        <v>1342</v>
      </c>
      <c r="V7" s="91"/>
      <c r="W7" s="91"/>
      <c r="X7" s="91" t="s">
        <v>1343</v>
      </c>
      <c r="Y7" s="91"/>
      <c r="Z7" s="91"/>
      <c r="AA7" s="91" t="s">
        <v>1344</v>
      </c>
      <c r="AB7" s="91"/>
      <c r="AC7" s="91"/>
      <c r="AD7" s="91" t="s">
        <v>1345</v>
      </c>
      <c r="AE7" s="91"/>
      <c r="AF7" s="91"/>
      <c r="AG7" s="91" t="s">
        <v>1346</v>
      </c>
      <c r="AH7" s="91"/>
      <c r="AI7" s="91"/>
      <c r="AJ7" s="91" t="s">
        <v>1347</v>
      </c>
      <c r="AK7" s="91"/>
      <c r="AL7" s="91"/>
      <c r="AM7" s="91" t="s">
        <v>1348</v>
      </c>
      <c r="AN7" s="91"/>
      <c r="AO7" s="91"/>
      <c r="AP7" s="91" t="s">
        <v>1349</v>
      </c>
      <c r="AQ7" s="91"/>
      <c r="AR7" s="91"/>
      <c r="AS7" s="91" t="s">
        <v>1350</v>
      </c>
      <c r="AT7" s="91"/>
      <c r="AU7" s="91"/>
      <c r="AV7" s="91" t="s">
        <v>1351</v>
      </c>
      <c r="AW7" s="91"/>
      <c r="AX7" s="91"/>
      <c r="AY7" s="91" t="s">
        <v>1352</v>
      </c>
      <c r="AZ7" s="91"/>
      <c r="BA7" s="91"/>
      <c r="BB7" s="91" t="s">
        <v>1353</v>
      </c>
      <c r="BC7" s="91"/>
      <c r="BD7" s="91"/>
      <c r="BE7" s="91" t="s">
        <v>1354</v>
      </c>
      <c r="BF7" s="91"/>
      <c r="BG7" s="91"/>
      <c r="BH7" s="91" t="s">
        <v>1355</v>
      </c>
      <c r="BI7" s="91"/>
      <c r="BJ7" s="91"/>
      <c r="BK7" s="91" t="s">
        <v>1356</v>
      </c>
      <c r="BL7" s="91"/>
      <c r="BM7" s="91"/>
      <c r="BN7" s="91" t="s">
        <v>1357</v>
      </c>
      <c r="BO7" s="91"/>
      <c r="BP7" s="91"/>
      <c r="BQ7" s="91" t="s">
        <v>1358</v>
      </c>
      <c r="BR7" s="91"/>
      <c r="BS7" s="91"/>
      <c r="BT7" s="91" t="s">
        <v>1359</v>
      </c>
      <c r="BU7" s="91"/>
      <c r="BV7" s="91"/>
      <c r="BW7" s="91" t="s">
        <v>1360</v>
      </c>
      <c r="BX7" s="91"/>
      <c r="BY7" s="91"/>
      <c r="BZ7" s="91" t="s">
        <v>1197</v>
      </c>
      <c r="CA7" s="91"/>
      <c r="CB7" s="91"/>
      <c r="CC7" s="91" t="s">
        <v>1361</v>
      </c>
      <c r="CD7" s="91"/>
      <c r="CE7" s="91"/>
      <c r="CF7" s="91" t="s">
        <v>1362</v>
      </c>
      <c r="CG7" s="91"/>
      <c r="CH7" s="91"/>
      <c r="CI7" s="91" t="s">
        <v>1363</v>
      </c>
      <c r="CJ7" s="91"/>
      <c r="CK7" s="91"/>
      <c r="CL7" s="91" t="s">
        <v>1364</v>
      </c>
      <c r="CM7" s="91"/>
      <c r="CN7" s="91"/>
      <c r="CO7" s="91" t="s">
        <v>1365</v>
      </c>
      <c r="CP7" s="91"/>
      <c r="CQ7" s="91"/>
      <c r="CR7" s="91" t="s">
        <v>1366</v>
      </c>
      <c r="CS7" s="91"/>
      <c r="CT7" s="91"/>
      <c r="CU7" s="91" t="s">
        <v>1367</v>
      </c>
      <c r="CV7" s="91"/>
      <c r="CW7" s="91"/>
      <c r="CX7" s="91" t="s">
        <v>1368</v>
      </c>
      <c r="CY7" s="91"/>
      <c r="CZ7" s="91"/>
      <c r="DA7" s="91" t="s">
        <v>1369</v>
      </c>
      <c r="DB7" s="91"/>
      <c r="DC7" s="91"/>
      <c r="DD7" s="91" t="s">
        <v>1370</v>
      </c>
      <c r="DE7" s="91"/>
      <c r="DF7" s="91"/>
      <c r="DG7" s="91" t="s">
        <v>1371</v>
      </c>
      <c r="DH7" s="91"/>
      <c r="DI7" s="91"/>
      <c r="DJ7" s="122" t="s">
        <v>1372</v>
      </c>
      <c r="DK7" s="122"/>
      <c r="DL7" s="122"/>
      <c r="DM7" s="122" t="s">
        <v>1373</v>
      </c>
      <c r="DN7" s="122"/>
      <c r="DO7" s="122"/>
      <c r="DP7" s="122" t="s">
        <v>1374</v>
      </c>
      <c r="DQ7" s="122"/>
      <c r="DR7" s="122"/>
      <c r="DS7" s="122" t="s">
        <v>1375</v>
      </c>
      <c r="DT7" s="122"/>
      <c r="DU7" s="122"/>
      <c r="DV7" s="122" t="s">
        <v>743</v>
      </c>
      <c r="DW7" s="122"/>
      <c r="DX7" s="122"/>
      <c r="DY7" s="91" t="s">
        <v>759</v>
      </c>
      <c r="DZ7" s="91"/>
      <c r="EA7" s="91"/>
      <c r="EB7" s="91" t="s">
        <v>760</v>
      </c>
      <c r="EC7" s="91"/>
      <c r="ED7" s="91"/>
      <c r="EE7" s="91" t="s">
        <v>1229</v>
      </c>
      <c r="EF7" s="91"/>
      <c r="EG7" s="91"/>
      <c r="EH7" s="91" t="s">
        <v>761</v>
      </c>
      <c r="EI7" s="91"/>
      <c r="EJ7" s="91"/>
      <c r="EK7" s="91" t="s">
        <v>1332</v>
      </c>
      <c r="EL7" s="91"/>
      <c r="EM7" s="91"/>
      <c r="EN7" s="91" t="s">
        <v>764</v>
      </c>
      <c r="EO7" s="91"/>
      <c r="EP7" s="91"/>
      <c r="EQ7" s="91" t="s">
        <v>1238</v>
      </c>
      <c r="ER7" s="91"/>
      <c r="ES7" s="91"/>
      <c r="ET7" s="91" t="s">
        <v>769</v>
      </c>
      <c r="EU7" s="91"/>
      <c r="EV7" s="91"/>
      <c r="EW7" s="91" t="s">
        <v>1241</v>
      </c>
      <c r="EX7" s="91"/>
      <c r="EY7" s="91"/>
      <c r="EZ7" s="91" t="s">
        <v>1243</v>
      </c>
      <c r="FA7" s="91"/>
      <c r="FB7" s="91"/>
      <c r="FC7" s="91" t="s">
        <v>1245</v>
      </c>
      <c r="FD7" s="91"/>
      <c r="FE7" s="91"/>
      <c r="FF7" s="91" t="s">
        <v>1333</v>
      </c>
      <c r="FG7" s="91"/>
      <c r="FH7" s="91"/>
      <c r="FI7" s="91" t="s">
        <v>1248</v>
      </c>
      <c r="FJ7" s="91"/>
      <c r="FK7" s="91"/>
      <c r="FL7" s="91" t="s">
        <v>773</v>
      </c>
      <c r="FM7" s="91"/>
      <c r="FN7" s="91"/>
      <c r="FO7" s="91" t="s">
        <v>1252</v>
      </c>
      <c r="FP7" s="91"/>
      <c r="FQ7" s="91"/>
      <c r="FR7" s="91" t="s">
        <v>1255</v>
      </c>
      <c r="FS7" s="91"/>
      <c r="FT7" s="91"/>
      <c r="FU7" s="91" t="s">
        <v>1259</v>
      </c>
      <c r="FV7" s="91"/>
      <c r="FW7" s="91"/>
      <c r="FX7" s="91" t="s">
        <v>1261</v>
      </c>
      <c r="FY7" s="91"/>
      <c r="FZ7" s="91"/>
      <c r="GA7" s="122" t="s">
        <v>1264</v>
      </c>
      <c r="GB7" s="122"/>
      <c r="GC7" s="122"/>
      <c r="GD7" s="91" t="s">
        <v>778</v>
      </c>
      <c r="GE7" s="91"/>
      <c r="GF7" s="91"/>
      <c r="GG7" s="122" t="s">
        <v>1271</v>
      </c>
      <c r="GH7" s="122"/>
      <c r="GI7" s="122"/>
      <c r="GJ7" s="122" t="s">
        <v>1272</v>
      </c>
      <c r="GK7" s="122"/>
      <c r="GL7" s="122"/>
      <c r="GM7" s="122" t="s">
        <v>1274</v>
      </c>
      <c r="GN7" s="122"/>
      <c r="GO7" s="122"/>
      <c r="GP7" s="122" t="s">
        <v>1275</v>
      </c>
      <c r="GQ7" s="122"/>
      <c r="GR7" s="122"/>
      <c r="GS7" s="122" t="s">
        <v>785</v>
      </c>
      <c r="GT7" s="122"/>
      <c r="GU7" s="122"/>
      <c r="GV7" s="122" t="s">
        <v>787</v>
      </c>
      <c r="GW7" s="122"/>
      <c r="GX7" s="122"/>
      <c r="GY7" s="122" t="s">
        <v>788</v>
      </c>
      <c r="GZ7" s="122"/>
      <c r="HA7" s="122"/>
      <c r="HB7" s="91" t="s">
        <v>1282</v>
      </c>
      <c r="HC7" s="91"/>
      <c r="HD7" s="91"/>
      <c r="HE7" s="91" t="s">
        <v>1284</v>
      </c>
      <c r="HF7" s="91"/>
      <c r="HG7" s="91"/>
      <c r="HH7" s="91" t="s">
        <v>794</v>
      </c>
      <c r="HI7" s="91"/>
      <c r="HJ7" s="91"/>
      <c r="HK7" s="91" t="s">
        <v>1285</v>
      </c>
      <c r="HL7" s="91"/>
      <c r="HM7" s="91"/>
      <c r="HN7" s="91" t="s">
        <v>1288</v>
      </c>
      <c r="HO7" s="91"/>
      <c r="HP7" s="91"/>
      <c r="HQ7" s="91" t="s">
        <v>797</v>
      </c>
      <c r="HR7" s="91"/>
      <c r="HS7" s="91"/>
      <c r="HT7" s="91" t="s">
        <v>795</v>
      </c>
      <c r="HU7" s="91"/>
      <c r="HV7" s="91"/>
      <c r="HW7" s="91" t="s">
        <v>616</v>
      </c>
      <c r="HX7" s="91"/>
      <c r="HY7" s="91"/>
      <c r="HZ7" s="91" t="s">
        <v>1297</v>
      </c>
      <c r="IA7" s="91"/>
      <c r="IB7" s="91"/>
      <c r="IC7" s="91" t="s">
        <v>1301</v>
      </c>
      <c r="ID7" s="91"/>
      <c r="IE7" s="91"/>
      <c r="IF7" s="91" t="s">
        <v>800</v>
      </c>
      <c r="IG7" s="91"/>
      <c r="IH7" s="91"/>
      <c r="II7" s="91" t="s">
        <v>1306</v>
      </c>
      <c r="IJ7" s="91"/>
      <c r="IK7" s="91"/>
      <c r="IL7" s="91" t="s">
        <v>1307</v>
      </c>
      <c r="IM7" s="91"/>
      <c r="IN7" s="91"/>
      <c r="IO7" s="91" t="s">
        <v>1311</v>
      </c>
      <c r="IP7" s="91"/>
      <c r="IQ7" s="91"/>
      <c r="IR7" s="91" t="s">
        <v>1315</v>
      </c>
      <c r="IS7" s="91"/>
      <c r="IT7" s="91"/>
    </row>
    <row r="8" spans="1:263" ht="58.5" customHeight="1" x14ac:dyDescent="0.3">
      <c r="A8" s="152"/>
      <c r="B8" s="152"/>
      <c r="C8" s="58" t="s">
        <v>30</v>
      </c>
      <c r="D8" s="58" t="s">
        <v>1165</v>
      </c>
      <c r="E8" s="58" t="s">
        <v>1166</v>
      </c>
      <c r="F8" s="58" t="s">
        <v>1167</v>
      </c>
      <c r="G8" s="58" t="s">
        <v>1168</v>
      </c>
      <c r="H8" s="58" t="s">
        <v>1059</v>
      </c>
      <c r="I8" s="58" t="s">
        <v>1169</v>
      </c>
      <c r="J8" s="58" t="s">
        <v>1170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1171</v>
      </c>
      <c r="Q8" s="58" t="s">
        <v>623</v>
      </c>
      <c r="R8" s="58" t="s">
        <v>717</v>
      </c>
      <c r="S8" s="58" t="s">
        <v>1172</v>
      </c>
      <c r="T8" s="58" t="s">
        <v>718</v>
      </c>
      <c r="U8" s="58" t="s">
        <v>1173</v>
      </c>
      <c r="V8" s="58" t="s">
        <v>1174</v>
      </c>
      <c r="W8" s="58" t="s">
        <v>1175</v>
      </c>
      <c r="X8" s="58" t="s">
        <v>719</v>
      </c>
      <c r="Y8" s="58" t="s">
        <v>720</v>
      </c>
      <c r="Z8" s="58" t="s">
        <v>1176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1177</v>
      </c>
      <c r="AG8" s="58" t="s">
        <v>1178</v>
      </c>
      <c r="AH8" s="58" t="s">
        <v>1179</v>
      </c>
      <c r="AI8" s="58" t="s">
        <v>1180</v>
      </c>
      <c r="AJ8" s="58" t="s">
        <v>1181</v>
      </c>
      <c r="AK8" s="58" t="s">
        <v>514</v>
      </c>
      <c r="AL8" s="58" t="s">
        <v>1182</v>
      </c>
      <c r="AM8" s="58" t="s">
        <v>722</v>
      </c>
      <c r="AN8" s="58" t="s">
        <v>723</v>
      </c>
      <c r="AO8" s="58" t="s">
        <v>1183</v>
      </c>
      <c r="AP8" s="58" t="s">
        <v>724</v>
      </c>
      <c r="AQ8" s="58" t="s">
        <v>1184</v>
      </c>
      <c r="AR8" s="58" t="s">
        <v>725</v>
      </c>
      <c r="AS8" s="58" t="s">
        <v>94</v>
      </c>
      <c r="AT8" s="58" t="s">
        <v>255</v>
      </c>
      <c r="AU8" s="58" t="s">
        <v>1185</v>
      </c>
      <c r="AV8" s="58" t="s">
        <v>726</v>
      </c>
      <c r="AW8" s="58" t="s">
        <v>727</v>
      </c>
      <c r="AX8" s="58" t="s">
        <v>1186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1187</v>
      </c>
      <c r="BH8" s="58" t="s">
        <v>1188</v>
      </c>
      <c r="BI8" s="58" t="s">
        <v>734</v>
      </c>
      <c r="BJ8" s="58" t="s">
        <v>1189</v>
      </c>
      <c r="BK8" s="58" t="s">
        <v>735</v>
      </c>
      <c r="BL8" s="58" t="s">
        <v>736</v>
      </c>
      <c r="BM8" s="58" t="s">
        <v>1190</v>
      </c>
      <c r="BN8" s="58" t="s">
        <v>1191</v>
      </c>
      <c r="BO8" s="58" t="s">
        <v>1192</v>
      </c>
      <c r="BP8" s="58" t="s">
        <v>721</v>
      </c>
      <c r="BQ8" s="58" t="s">
        <v>1193</v>
      </c>
      <c r="BR8" s="58" t="s">
        <v>1194</v>
      </c>
      <c r="BS8" s="58" t="s">
        <v>1195</v>
      </c>
      <c r="BT8" s="58" t="s">
        <v>737</v>
      </c>
      <c r="BU8" s="58" t="s">
        <v>738</v>
      </c>
      <c r="BV8" s="58" t="s">
        <v>1196</v>
      </c>
      <c r="BW8" s="58" t="s">
        <v>739</v>
      </c>
      <c r="BX8" s="58" t="s">
        <v>740</v>
      </c>
      <c r="BY8" s="58" t="s">
        <v>741</v>
      </c>
      <c r="BZ8" s="58" t="s">
        <v>1197</v>
      </c>
      <c r="CA8" s="58" t="s">
        <v>1198</v>
      </c>
      <c r="CB8" s="58" t="s">
        <v>1199</v>
      </c>
      <c r="CC8" s="58" t="s">
        <v>1200</v>
      </c>
      <c r="CD8" s="58" t="s">
        <v>744</v>
      </c>
      <c r="CE8" s="58" t="s">
        <v>745</v>
      </c>
      <c r="CF8" s="58" t="s">
        <v>1201</v>
      </c>
      <c r="CG8" s="58" t="s">
        <v>1202</v>
      </c>
      <c r="CH8" s="58" t="s">
        <v>742</v>
      </c>
      <c r="CI8" s="58" t="s">
        <v>1203</v>
      </c>
      <c r="CJ8" s="58" t="s">
        <v>1204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1205</v>
      </c>
      <c r="CQ8" s="58" t="s">
        <v>748</v>
      </c>
      <c r="CR8" s="58" t="s">
        <v>749</v>
      </c>
      <c r="CS8" s="58" t="s">
        <v>1206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1207</v>
      </c>
      <c r="CY8" s="58" t="s">
        <v>1208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1209</v>
      </c>
      <c r="DG8" s="58" t="s">
        <v>1210</v>
      </c>
      <c r="DH8" s="58" t="s">
        <v>1211</v>
      </c>
      <c r="DI8" s="58" t="s">
        <v>1212</v>
      </c>
      <c r="DJ8" s="59" t="s">
        <v>358</v>
      </c>
      <c r="DK8" s="58" t="s">
        <v>1213</v>
      </c>
      <c r="DL8" s="59" t="s">
        <v>1214</v>
      </c>
      <c r="DM8" s="59" t="s">
        <v>756</v>
      </c>
      <c r="DN8" s="58" t="s">
        <v>1215</v>
      </c>
      <c r="DO8" s="59" t="s">
        <v>757</v>
      </c>
      <c r="DP8" s="59" t="s">
        <v>758</v>
      </c>
      <c r="DQ8" s="58" t="s">
        <v>1331</v>
      </c>
      <c r="DR8" s="59" t="s">
        <v>1216</v>
      </c>
      <c r="DS8" s="59" t="s">
        <v>1217</v>
      </c>
      <c r="DT8" s="58" t="s">
        <v>1218</v>
      </c>
      <c r="DU8" s="59" t="s">
        <v>1219</v>
      </c>
      <c r="DV8" s="59" t="s">
        <v>1220</v>
      </c>
      <c r="DW8" s="58" t="s">
        <v>1221</v>
      </c>
      <c r="DX8" s="59" t="s">
        <v>1222</v>
      </c>
      <c r="DY8" s="58" t="s">
        <v>1223</v>
      </c>
      <c r="DZ8" s="58" t="s">
        <v>1224</v>
      </c>
      <c r="EA8" s="58" t="s">
        <v>1225</v>
      </c>
      <c r="EB8" s="58" t="s">
        <v>1226</v>
      </c>
      <c r="EC8" s="58" t="s">
        <v>1227</v>
      </c>
      <c r="ED8" s="58" t="s">
        <v>1228</v>
      </c>
      <c r="EE8" s="58" t="s">
        <v>1230</v>
      </c>
      <c r="EF8" s="58" t="s">
        <v>1231</v>
      </c>
      <c r="EG8" s="58" t="s">
        <v>1232</v>
      </c>
      <c r="EH8" s="58" t="s">
        <v>762</v>
      </c>
      <c r="EI8" s="58" t="s">
        <v>763</v>
      </c>
      <c r="EJ8" s="58" t="s">
        <v>1233</v>
      </c>
      <c r="EK8" s="58" t="s">
        <v>1234</v>
      </c>
      <c r="EL8" s="58" t="s">
        <v>1235</v>
      </c>
      <c r="EM8" s="58" t="s">
        <v>1236</v>
      </c>
      <c r="EN8" s="58" t="s">
        <v>765</v>
      </c>
      <c r="EO8" s="58" t="s">
        <v>766</v>
      </c>
      <c r="EP8" s="58" t="s">
        <v>1237</v>
      </c>
      <c r="EQ8" s="58" t="s">
        <v>767</v>
      </c>
      <c r="ER8" s="58" t="s">
        <v>768</v>
      </c>
      <c r="ES8" s="58" t="s">
        <v>1239</v>
      </c>
      <c r="ET8" s="58" t="s">
        <v>770</v>
      </c>
      <c r="EU8" s="58" t="s">
        <v>771</v>
      </c>
      <c r="EV8" s="58" t="s">
        <v>1240</v>
      </c>
      <c r="EW8" s="58" t="s">
        <v>770</v>
      </c>
      <c r="EX8" s="58" t="s">
        <v>771</v>
      </c>
      <c r="EY8" s="58" t="s">
        <v>1242</v>
      </c>
      <c r="EZ8" s="58" t="s">
        <v>196</v>
      </c>
      <c r="FA8" s="58" t="s">
        <v>1244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1246</v>
      </c>
      <c r="FH8" s="58" t="s">
        <v>1247</v>
      </c>
      <c r="FI8" s="58" t="s">
        <v>16</v>
      </c>
      <c r="FJ8" s="58" t="s">
        <v>17</v>
      </c>
      <c r="FK8" s="58" t="s">
        <v>145</v>
      </c>
      <c r="FL8" s="58" t="s">
        <v>1249</v>
      </c>
      <c r="FM8" s="58" t="s">
        <v>1250</v>
      </c>
      <c r="FN8" s="58" t="s">
        <v>1251</v>
      </c>
      <c r="FO8" s="58" t="s">
        <v>1253</v>
      </c>
      <c r="FP8" s="58" t="s">
        <v>1254</v>
      </c>
      <c r="FQ8" s="58" t="s">
        <v>1256</v>
      </c>
      <c r="FR8" s="58" t="s">
        <v>774</v>
      </c>
      <c r="FS8" s="58" t="s">
        <v>1257</v>
      </c>
      <c r="FT8" s="58" t="s">
        <v>1258</v>
      </c>
      <c r="FU8" s="58" t="s">
        <v>775</v>
      </c>
      <c r="FV8" s="58" t="s">
        <v>776</v>
      </c>
      <c r="FW8" s="58" t="s">
        <v>1260</v>
      </c>
      <c r="FX8" s="58" t="s">
        <v>1262</v>
      </c>
      <c r="FY8" s="58" t="s">
        <v>777</v>
      </c>
      <c r="FZ8" s="58" t="s">
        <v>1263</v>
      </c>
      <c r="GA8" s="59" t="s">
        <v>1265</v>
      </c>
      <c r="GB8" s="58" t="s">
        <v>1266</v>
      </c>
      <c r="GC8" s="59" t="s">
        <v>1267</v>
      </c>
      <c r="GD8" s="58" t="s">
        <v>1268</v>
      </c>
      <c r="GE8" s="58" t="s">
        <v>1269</v>
      </c>
      <c r="GF8" s="58" t="s">
        <v>1270</v>
      </c>
      <c r="GG8" s="59" t="s">
        <v>150</v>
      </c>
      <c r="GH8" s="58" t="s">
        <v>779</v>
      </c>
      <c r="GI8" s="59" t="s">
        <v>780</v>
      </c>
      <c r="GJ8" s="59" t="s">
        <v>1273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1276</v>
      </c>
      <c r="GS8" s="59" t="s">
        <v>1277</v>
      </c>
      <c r="GT8" s="58" t="s">
        <v>786</v>
      </c>
      <c r="GU8" s="59" t="s">
        <v>1278</v>
      </c>
      <c r="GV8" s="59" t="s">
        <v>1279</v>
      </c>
      <c r="GW8" s="58" t="s">
        <v>1280</v>
      </c>
      <c r="GX8" s="59" t="s">
        <v>1281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1283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1286</v>
      </c>
      <c r="HL8" s="58" t="s">
        <v>793</v>
      </c>
      <c r="HM8" s="58" t="s">
        <v>1287</v>
      </c>
      <c r="HN8" s="58" t="s">
        <v>1289</v>
      </c>
      <c r="HO8" s="58" t="s">
        <v>1290</v>
      </c>
      <c r="HP8" s="58" t="s">
        <v>1291</v>
      </c>
      <c r="HQ8" s="58" t="s">
        <v>798</v>
      </c>
      <c r="HR8" s="58" t="s">
        <v>799</v>
      </c>
      <c r="HS8" s="58" t="s">
        <v>1292</v>
      </c>
      <c r="HT8" s="58" t="s">
        <v>1334</v>
      </c>
      <c r="HU8" s="58" t="s">
        <v>796</v>
      </c>
      <c r="HV8" s="58" t="s">
        <v>1293</v>
      </c>
      <c r="HW8" s="58" t="s">
        <v>1294</v>
      </c>
      <c r="HX8" s="58" t="s">
        <v>1295</v>
      </c>
      <c r="HY8" s="58" t="s">
        <v>1296</v>
      </c>
      <c r="HZ8" s="58" t="s">
        <v>1298</v>
      </c>
      <c r="IA8" s="58" t="s">
        <v>1299</v>
      </c>
      <c r="IB8" s="58" t="s">
        <v>1300</v>
      </c>
      <c r="IC8" s="58" t="s">
        <v>1302</v>
      </c>
      <c r="ID8" s="58" t="s">
        <v>1303</v>
      </c>
      <c r="IE8" s="58" t="s">
        <v>1304</v>
      </c>
      <c r="IF8" s="58" t="s">
        <v>801</v>
      </c>
      <c r="IG8" s="58" t="s">
        <v>802</v>
      </c>
      <c r="IH8" s="58" t="s">
        <v>1305</v>
      </c>
      <c r="II8" s="58" t="s">
        <v>146</v>
      </c>
      <c r="IJ8" s="58" t="s">
        <v>233</v>
      </c>
      <c r="IK8" s="58" t="s">
        <v>207</v>
      </c>
      <c r="IL8" s="58" t="s">
        <v>1308</v>
      </c>
      <c r="IM8" s="58" t="s">
        <v>1309</v>
      </c>
      <c r="IN8" s="58" t="s">
        <v>1310</v>
      </c>
      <c r="IO8" s="58" t="s">
        <v>1312</v>
      </c>
      <c r="IP8" s="58" t="s">
        <v>1313</v>
      </c>
      <c r="IQ8" s="58" t="s">
        <v>1314</v>
      </c>
      <c r="IR8" s="58" t="s">
        <v>1316</v>
      </c>
      <c r="IS8" s="58" t="s">
        <v>1317</v>
      </c>
      <c r="IT8" s="58" t="s">
        <v>1318</v>
      </c>
    </row>
    <row r="9" spans="1:263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110" t="s">
        <v>276</v>
      </c>
      <c r="B34" s="11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112" t="s">
        <v>840</v>
      </c>
      <c r="B35" s="11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73" t="s">
        <v>56</v>
      </c>
      <c r="E42" s="174"/>
      <c r="F42" s="98" t="s">
        <v>3</v>
      </c>
      <c r="G42" s="99"/>
      <c r="H42" s="100" t="s">
        <v>713</v>
      </c>
      <c r="I42" s="101"/>
      <c r="J42" s="100" t="s">
        <v>329</v>
      </c>
      <c r="K42" s="101"/>
      <c r="L42" s="31"/>
      <c r="M42" s="31"/>
    </row>
    <row r="43" spans="1:254" x14ac:dyDescent="0.3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75" t="s">
        <v>157</v>
      </c>
      <c r="E51" s="175"/>
      <c r="F51" s="108" t="s">
        <v>115</v>
      </c>
      <c r="G51" s="109"/>
      <c r="H51" s="100" t="s">
        <v>172</v>
      </c>
      <c r="I51" s="101"/>
      <c r="J51" s="129" t="s">
        <v>184</v>
      </c>
      <c r="K51" s="129"/>
      <c r="L51" s="129" t="s">
        <v>116</v>
      </c>
      <c r="M51" s="129"/>
    </row>
    <row r="52" spans="2:13" x14ac:dyDescent="0.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рс</cp:lastModifiedBy>
  <cp:lastPrinted>2025-12-19T03:48:52Z</cp:lastPrinted>
  <dcterms:created xsi:type="dcterms:W3CDTF">2022-12-22T06:57:03Z</dcterms:created>
  <dcterms:modified xsi:type="dcterms:W3CDTF">2026-03-31T09:42:25Z</dcterms:modified>
</cp:coreProperties>
</file>